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20" yWindow="-120" windowWidth="29040" windowHeight="15360"/>
  </bookViews>
  <sheets>
    <sheet name="Приложение 9" sheetId="1" r:id="rId1"/>
  </sheets>
  <definedNames>
    <definedName name="_xlnm._FilterDatabase" localSheetId="0" hidden="1">'Приложение 9'!$A$11:$G$145</definedName>
    <definedName name="Z_037F5690_65BC_4AD4_9098_EC01A8763D63_.wvu.FilterData" localSheetId="0" hidden="1">'Приложение 9'!$A$11:$G$137</definedName>
    <definedName name="Z_0B5B77CC_B747_4594_9322_4349DA1FCD2E_.wvu.PrintArea" localSheetId="0" hidden="1">'Приложение 9'!$A$1:$E$109</definedName>
    <definedName name="Z_0B5B77CC_B747_4594_9322_4349DA1FCD2E_.wvu.PrintTitles" localSheetId="0" hidden="1">'Приложение 9'!$9:$10</definedName>
    <definedName name="Z_11166CBF_7483_43DE_BA40_D5E0F5418423_.wvu.FilterData" localSheetId="0" hidden="1">'Приложение 9'!$A$11:$G$145</definedName>
    <definedName name="Z_1E2144F6_05D9_41D8_8025_3D1E7A6B2220_.wvu.FilterData" localSheetId="0" hidden="1">'Приложение 9'!$A$11:$G$145</definedName>
    <definedName name="Z_1E2144F6_05D9_41D8_8025_3D1E7A6B2220_.wvu.PrintArea" localSheetId="0" hidden="1">'Приложение 9'!$A$1:$G$145</definedName>
    <definedName name="Z_1E2144F6_05D9_41D8_8025_3D1E7A6B2220_.wvu.PrintTitles" localSheetId="0" hidden="1">'Приложение 9'!$9:$10</definedName>
    <definedName name="Z_1E635193_19DF_4BD2_860E_81060CE49B54_.wvu.FilterData" localSheetId="0" hidden="1">'Приложение 9'!$A$11:$G$145</definedName>
    <definedName name="Z_1E635193_19DF_4BD2_860E_81060CE49B54_.wvu.PrintArea" localSheetId="0" hidden="1">'Приложение 9'!$A$1:$G$145</definedName>
    <definedName name="Z_1E635193_19DF_4BD2_860E_81060CE49B54_.wvu.PrintTitles" localSheetId="0" hidden="1">'Приложение 9'!$9:$10</definedName>
    <definedName name="Z_22C836D2_79E4_417F_BF06_2D1F82CD21D6_.wvu.PrintArea" localSheetId="0" hidden="1">'Приложение 9'!$A$1:$G$109</definedName>
    <definedName name="Z_22C836D2_79E4_417F_BF06_2D1F82CD21D6_.wvu.PrintTitles" localSheetId="0" hidden="1">'Приложение 9'!$9:$10</definedName>
    <definedName name="Z_427433E1_CA89_4B99_93B8_84CB899CE90A_.wvu.FilterData" localSheetId="0" hidden="1">'Приложение 9'!$A$11:$G$145</definedName>
    <definedName name="Z_427433E1_CA89_4B99_93B8_84CB899CE90A_.wvu.PrintArea" localSheetId="0" hidden="1">'Приложение 9'!$A$1:$G$145</definedName>
    <definedName name="Z_427433E1_CA89_4B99_93B8_84CB899CE90A_.wvu.PrintTitles" localSheetId="0" hidden="1">'Приложение 9'!$9:$10</definedName>
    <definedName name="Z_45AF6DEF_46BD_4968_B49F_EBFD3E90F4EC_.wvu.PrintArea" localSheetId="0" hidden="1">'Приложение 9'!$A$1:$G$137</definedName>
    <definedName name="Z_45AF6DEF_46BD_4968_B49F_EBFD3E90F4EC_.wvu.PrintTitles" localSheetId="0" hidden="1">'Приложение 9'!$9:$10</definedName>
    <definedName name="Z_591B9B10_27CB_4CF0_BA36_E08C92632D65_.wvu.FilterData" localSheetId="0" hidden="1">'Приложение 9'!$A$11:$G$145</definedName>
    <definedName name="Z_6F415FCD_BF02_446C_96EC_49F24F48DFF3_.wvu.PrintArea" localSheetId="0" hidden="1">'Приложение 9'!$A$1:$G$137</definedName>
    <definedName name="Z_6F415FCD_BF02_446C_96EC_49F24F48DFF3_.wvu.PrintTitles" localSheetId="0" hidden="1">'Приложение 9'!$9:$10</definedName>
    <definedName name="Z_703194FC_EEF8_4231_8E15_0C0530B7706F_.wvu.PrintArea" localSheetId="0" hidden="1">'Приложение 9'!$A$1:$G$109</definedName>
    <definedName name="Z_703194FC_EEF8_4231_8E15_0C0530B7706F_.wvu.PrintTitles" localSheetId="0" hidden="1">'Приложение 9'!$9:$10</definedName>
    <definedName name="Z_7535A0A4_E7BD_4B7E_8F89_CCF1C6D13ABD_.wvu.PrintArea" localSheetId="0" hidden="1">'Приложение 9'!$A$1:$E$136</definedName>
    <definedName name="Z_8D748CF1_4329_45D5_A13F_6C20880247CF_.wvu.PrintArea" localSheetId="0" hidden="1">'Приложение 9'!$A$1:$G$137</definedName>
    <definedName name="Z_8D748CF1_4329_45D5_A13F_6C20880247CF_.wvu.PrintTitles" localSheetId="0" hidden="1">'Приложение 9'!$9:$10</definedName>
    <definedName name="Z_8EFCA3C8_53F3_4050_B3D6_5CBEC9409273_.wvu.FilterData" localSheetId="0" hidden="1">'Приложение 9'!$A$11:$G$145</definedName>
    <definedName name="Z_8EFCA3C8_53F3_4050_B3D6_5CBEC9409273_.wvu.PrintArea" localSheetId="0" hidden="1">'Приложение 9'!$A$1:$G$145</definedName>
    <definedName name="Z_8EFCA3C8_53F3_4050_B3D6_5CBEC9409273_.wvu.PrintTitles" localSheetId="0" hidden="1">'Приложение 9'!$9:$10</definedName>
    <definedName name="Z_B025C488_FAE7_47A9_AA9A_67CB5CBC4AEB_.wvu.PrintArea" localSheetId="0" hidden="1">'Приложение 9'!$A$1:$E$109</definedName>
    <definedName name="Z_B025C488_FAE7_47A9_AA9A_67CB5CBC4AEB_.wvu.PrintTitles" localSheetId="0" hidden="1">'Приложение 9'!$9:$10</definedName>
    <definedName name="Z_BEEF18C3_8E8C_41A3_BA21_89B40216DA07_.wvu.PrintArea" localSheetId="0" hidden="1">'Приложение 9'!$A$1:$E$109</definedName>
    <definedName name="Z_CBF70655_79D9_4134_83AC_CEB7B8931B17_.wvu.PrintArea" localSheetId="0" hidden="1">'Приложение 9'!$A$1:$E$109</definedName>
    <definedName name="Z_CBF70655_79D9_4134_83AC_CEB7B8931B17_.wvu.PrintTitles" localSheetId="0" hidden="1">'Приложение 9'!$9:$10</definedName>
    <definedName name="Z_CC67BF5E_DFD1_45AA_BB14_E714893C779D_.wvu.PrintArea" localSheetId="0" hidden="1">'Приложение 9'!$A$1:$E$109</definedName>
    <definedName name="Z_CC67BF5E_DFD1_45AA_BB14_E714893C779D_.wvu.PrintTitles" localSheetId="0" hidden="1">'Приложение 9'!$9:$10</definedName>
    <definedName name="Z_CE4129D0_1102_448C_B010_BBAA488977F1_.wvu.PrintArea" localSheetId="0" hidden="1">'Приложение 9'!$A$1:$G$137</definedName>
    <definedName name="Z_CE4129D0_1102_448C_B010_BBAA488977F1_.wvu.PrintTitles" localSheetId="0" hidden="1">'Приложение 9'!$9:$10</definedName>
    <definedName name="Z_D1AD589D_741C_476B_A3BC_E40878575085_.wvu.FilterData" localSheetId="0" hidden="1">'Приложение 9'!$A$11:$G$145</definedName>
    <definedName name="Z_D1AD589D_741C_476B_A3BC_E40878575085_.wvu.PrintArea" localSheetId="0" hidden="1">'Приложение 9'!$A$1:$G$137</definedName>
    <definedName name="Z_D1AD589D_741C_476B_A3BC_E40878575085_.wvu.PrintTitles" localSheetId="0" hidden="1">'Приложение 9'!$9:$10</definedName>
    <definedName name="Z_D95F0B97_3A6D_45B6_98CB_C83854070842_.wvu.PrintArea" localSheetId="0" hidden="1">'Приложение 9'!$A$1:$E$109</definedName>
    <definedName name="Z_D95F0B97_3A6D_45B6_98CB_C83854070842_.wvu.PrintTitles" localSheetId="0" hidden="1">'Приложение 9'!$9:$10</definedName>
    <definedName name="Z_E5C54B88_6017_412B_8E3D_E3F6454969F9_.wvu.PrintArea" localSheetId="0" hidden="1">'Приложение 9'!$A$1:$E$109</definedName>
    <definedName name="Z_E5C54B88_6017_412B_8E3D_E3F6454969F9_.wvu.PrintTitles" localSheetId="0" hidden="1">'Приложение 9'!$9:$10</definedName>
    <definedName name="Z_E827DF17_10AE_49CA_AF27_6511822E7E05_.wvu.PrintArea" localSheetId="0" hidden="1">'Приложение 9'!$A$1:$G$109</definedName>
    <definedName name="Z_E827DF17_10AE_49CA_AF27_6511822E7E05_.wvu.PrintTitles" localSheetId="0" hidden="1">'Приложение 9'!$9:$10</definedName>
    <definedName name="Z_F976BF1C_E112_4F2F_AD4B_B3CCFC4484C5_.wvu.PrintArea" localSheetId="0" hidden="1">'Приложение 9'!$A$1:$G$137</definedName>
    <definedName name="Z_F976BF1C_E112_4F2F_AD4B_B3CCFC4484C5_.wvu.PrintTitles" localSheetId="0" hidden="1">'Приложение 9'!$9:$10</definedName>
    <definedName name="Z_FE1A7B84_190C_4CE0_89D3_645C9B02B949_.wvu.PrintArea" localSheetId="0" hidden="1">'Приложение 9'!$A$1:$E$109</definedName>
    <definedName name="Z_FE1A7B84_190C_4CE0_89D3_645C9B02B949_.wvu.PrintTitles" localSheetId="0" hidden="1">'Приложение 9'!$9:$10</definedName>
    <definedName name="_xlnm.Print_Titles" localSheetId="0">'Приложение 9'!$9:$10</definedName>
    <definedName name="_xlnm.Print_Area" localSheetId="0">'Приложение 9'!$A$1:$G$146</definedName>
  </definedNames>
  <calcPr calcId="145621"/>
  <customWorkbookViews>
    <customWorkbookView name="cev - Личное представление" guid="{8D748CF1-4329-45D5-A13F-6C20880247CF}" mergeInterval="0" personalView="1" maximized="1" xWindow="1" yWindow="1" windowWidth="1916" windowHeight="800" activeSheetId="1"/>
    <customWorkbookView name="Незамутдинов Руслан Фаритович (nrf) - Личное представление" guid="{F976BF1C-E112-4F2F-AD4B-B3CCFC4484C5}" mergeInterval="0" personalView="1" maximized="1" windowWidth="1916" windowHeight="854" activeSheetId="1"/>
    <customWorkbookView name="slv - Личное представление" guid="{F57F3508-F7B2-4D85-AA96-2360A9ACEC38}" mergeInterval="0" personalView="1" maximized="1" xWindow="1" yWindow="1" windowWidth="1916" windowHeight="846" activeSheetId="1"/>
    <customWorkbookView name="Гаврилюк - Личное представление" guid="{1F522113-2B2D-4ABD-A3C7-54202CF027A1}" mergeInterval="0" personalView="1" maximized="1" xWindow="1" yWindow="1" windowWidth="1916" windowHeight="804" activeSheetId="1"/>
    <customWorkbookView name="yar - Личное представление" guid="{E827DF17-10AE-49CA-AF27-6511822E7E05}" mergeInterval="0" personalView="1" maximized="1" xWindow="1" yWindow="1" windowWidth="1916" windowHeight="846" activeSheetId="1"/>
    <customWorkbookView name="gmp - Личное представление" guid="{CBF70655-79D9-4134-83AC-CEB7B8931B17}" mergeInterval="0" personalView="1" maximized="1" xWindow="1" yWindow="1" windowWidth="1676" windowHeight="770" activeSheetId="1"/>
    <customWorkbookView name="Евгения Васильевна Петренко - Личное представление" guid="{E92FE57E-93C1-4D6A-A684-7AD174BD61CE}" mergeInterval="0" personalView="1" maximized="1" windowWidth="1276" windowHeight="799" activeSheetId="1" showComments="commIndAndComment"/>
    <customWorkbookView name="Ирина Александровна Кобякова - Личное представление" guid="{344A553C-254D-47AD-865C-DC462BC49AFC}" mergeInterval="0" personalView="1" maximized="1" windowWidth="1276" windowHeight="758" activeSheetId="1"/>
    <customWorkbookView name="Алексей Юрьевич Федоров - Личное представление" guid="{0B5B77CC-B747-4594-9322-4349DA1FCD2E}" mergeInterval="0" personalView="1" maximized="1" windowWidth="1276" windowHeight="799" activeSheetId="1"/>
    <customWorkbookView name="bugaeva - Личное представление" guid="{E5C54B88-6017-412B-8E3D-E3F6454969F9}" mergeInterval="0" personalView="1" maximized="1" xWindow="1" yWindow="1" windowWidth="1276" windowHeight="779" activeSheetId="1" showComments="commIndAndComment"/>
    <customWorkbookView name="bds - Личное представление" guid="{BEEF18C3-8E8C-41A3-BA21-89B40216DA07}" mergeInterval="0" personalView="1" maximized="1" xWindow="1" yWindow="1" windowWidth="1916" windowHeight="850" activeSheetId="1"/>
    <customWorkbookView name="glr - Личное представление" guid="{FE1A7B84-190C-4CE0-89D3-645C9B02B949}" mergeInterval="0" personalView="1" maximized="1" xWindow="1" yWindow="1" windowWidth="1916" windowHeight="844" activeSheetId="1"/>
    <customWorkbookView name="Евгения Анатольевна Бугаева - Личное представление" guid="{B025C488-FAE7-47A9-AA9A-67CB5CBC4AEB}" mergeInterval="0" personalView="1" maximized="1" windowWidth="1276" windowHeight="735" activeSheetId="1"/>
    <customWorkbookView name="Ирина Александровна Дунаева - Личное представление" guid="{CC67BF5E-DFD1-45AA-BB14-E714893C779D}" mergeInterval="0" personalView="1" maximized="1" windowWidth="1276" windowHeight="759" activeSheetId="1"/>
    <customWorkbookView name="XE - Личное представление" guid="{804EC495-1CA5-4F72-92E1-6F095E2E6E48}" mergeInterval="0" personalView="1" maximized="1" xWindow="-8" yWindow="-8" windowWidth="1936" windowHeight="1096" activeSheetId="1"/>
    <customWorkbookView name="Людмила Александровна Колосова - Личное представление" guid="{22E588D1-67BD-41E1-B166-87CC8FA00DE6}" mergeInterval="0" personalView="1" maximized="1" windowWidth="1276" windowHeight="759" activeSheetId="1"/>
    <customWorkbookView name="siv - Личное представление" guid="{D95F0B97-3A6D-45B6-98CB-C83854070842}" mergeInterval="0" personalView="1" maximized="1" xWindow="1" yWindow="1" windowWidth="1916" windowHeight="818" activeSheetId="1"/>
    <customWorkbookView name="Шабанова - Личное представление" guid="{22C836D2-79E4-417F-BF06-2D1F82CD21D6}" mergeInterval="0" personalView="1" maximized="1" xWindow="1" yWindow="1" windowWidth="1916" windowHeight="800" activeSheetId="1"/>
    <customWorkbookView name="fyp - Личное представление" guid="{7535A0A4-E7BD-4B7E-8F89-CCF1C6D13ABD}" mergeInterval="0" personalView="1" maximized="1" xWindow="1" yWindow="1" windowWidth="1916" windowHeight="846" activeSheetId="1"/>
    <customWorkbookView name="uti - Личное представление" guid="{703194FC-EEF8-4231-8E15-0C0530B7706F}" mergeInterval="0" personalView="1" maximized="1" xWindow="1" yWindow="1" windowWidth="1916" windowHeight="800" activeSheetId="1"/>
    <customWorkbookView name="mao - Личное представление" guid="{8EB22986-E763-4878-BB69-AAC3849D748E}" mergeInterval="0" personalView="1" maximized="1" xWindow="1" yWindow="1" windowWidth="1850" windowHeight="889" activeSheetId="1"/>
    <customWorkbookView name="ods - Личное представление" guid="{48C81D71-C9E8-48EB-9573-49A213788ADF}" mergeInterval="0" personalView="1" maximized="1" xWindow="1" yWindow="1" windowWidth="1276" windowHeight="793" activeSheetId="1"/>
    <customWorkbookView name="oev - Личное представление" guid="{45AF6DEF-46BD-4968-B49F-EBFD3E90F4EC}" mergeInterval="0" personalView="1" maximized="1" xWindow="1" yWindow="1" windowWidth="1916" windowHeight="850" activeSheetId="1"/>
    <customWorkbookView name="yoa - Личное представление" guid="{CE4129D0-1102-448C-B010-BBAA488977F1}" mergeInterval="0" personalView="1" maximized="1" xWindow="1" yWindow="1" windowWidth="1916" windowHeight="802" activeSheetId="1"/>
    <customWorkbookView name="sol - Личное представление" guid="{6F415FCD-BF02-446C-96EC-49F24F48DFF3}" mergeInterval="0" personalView="1" xWindow="7" yWindow="73" windowWidth="893" windowHeight="829" activeSheetId="1"/>
    <customWorkbookView name="Большанина Юлия Сергевна (bys) - Личное представление" guid="{1E635193-19DF-4BD2-860E-81060CE49B54}" mergeInterval="0" personalView="1" maximized="1" windowWidth="1916" windowHeight="854" activeSheetId="1"/>
    <customWorkbookView name="Светлана Сергеевна Смородинова - Личное представление" guid="{8EFCA3C8-53F3-4050-B3D6-5CBEC9409273}" mergeInterval="0" personalView="1" xWindow="960" windowWidth="960" windowHeight="992" activeSheetId="1"/>
    <customWorkbookView name="Шумилова Виктория Викторовна (shvv) - Личное представление" guid="{D1AD589D-741C-476B-A3BC-E40878575085}" mergeInterval="0" personalView="1" maximized="1" xWindow="-8" yWindow="-8" windowWidth="1894" windowHeight="945" activeSheetId="1"/>
    <customWorkbookView name="Еловикова Лилия Равильевна (elr) - Личное представление" guid="{1E2144F6-05D9-41D8-8025-3D1E7A6B2220}" mergeInterval="0" personalView="1" maximized="1" xWindow="-8" yWindow="-8" windowWidth="1894" windowHeight="945" activeSheetId="1"/>
    <customWorkbookView name="shev - Личное представление" guid="{427433E1-CA89-4B99-93B8-84CB899CE90A}" mergeInterval="0" personalView="1" maximized="1" xWindow="1" yWindow="1" windowWidth="1916" windowHeight="84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G26" i="1"/>
  <c r="E45" i="1"/>
  <c r="E44" i="1"/>
  <c r="E43" i="1"/>
  <c r="E31" i="1"/>
  <c r="E29" i="1"/>
  <c r="E26" i="1" s="1"/>
  <c r="F101" i="1" l="1"/>
  <c r="F100" i="1" s="1"/>
  <c r="F99" i="1" s="1"/>
  <c r="G101" i="1"/>
  <c r="G100" i="1" s="1"/>
  <c r="G99" i="1" s="1"/>
  <c r="E101" i="1"/>
  <c r="E100" i="1" s="1"/>
  <c r="E99" i="1" s="1"/>
  <c r="F112" i="1"/>
  <c r="F111" i="1" s="1"/>
  <c r="G112" i="1"/>
  <c r="G111" i="1" s="1"/>
  <c r="E112" i="1"/>
  <c r="E111" i="1" s="1"/>
  <c r="F140" i="1" l="1"/>
  <c r="G140" i="1"/>
  <c r="E140" i="1"/>
  <c r="G124" i="1" l="1"/>
  <c r="F124" i="1"/>
  <c r="E124" i="1"/>
  <c r="G106" i="1"/>
  <c r="F106" i="1"/>
  <c r="E106" i="1"/>
  <c r="F17" i="1" l="1"/>
  <c r="F16" i="1" s="1"/>
  <c r="F15" i="1" s="1"/>
  <c r="G17" i="1"/>
  <c r="G16" i="1" s="1"/>
  <c r="G15" i="1" s="1"/>
  <c r="E17" i="1"/>
  <c r="E16" i="1" s="1"/>
  <c r="E15" i="1" s="1"/>
  <c r="F95" i="1"/>
  <c r="F94" i="1" s="1"/>
  <c r="F93" i="1" s="1"/>
  <c r="G95" i="1"/>
  <c r="G94" i="1" s="1"/>
  <c r="G93" i="1" s="1"/>
  <c r="E95" i="1"/>
  <c r="E94" i="1" s="1"/>
  <c r="E93" i="1" s="1"/>
  <c r="F85" i="1"/>
  <c r="G85" i="1"/>
  <c r="E85" i="1"/>
  <c r="F117" i="1"/>
  <c r="F116" i="1" s="1"/>
  <c r="F115" i="1" s="1"/>
  <c r="G117" i="1"/>
  <c r="G116" i="1" s="1"/>
  <c r="G115" i="1" s="1"/>
  <c r="E117" i="1"/>
  <c r="E116" i="1" s="1"/>
  <c r="E115" i="1" s="1"/>
  <c r="F130" i="1" l="1"/>
  <c r="G130" i="1"/>
  <c r="E130" i="1"/>
  <c r="F139" i="1" l="1"/>
  <c r="F138" i="1" s="1"/>
  <c r="F137" i="1" s="1"/>
  <c r="G139" i="1"/>
  <c r="G138" i="1" s="1"/>
  <c r="G137" i="1" s="1"/>
  <c r="E139" i="1"/>
  <c r="E138" i="1" s="1"/>
  <c r="E137" i="1" s="1"/>
  <c r="G105" i="1" l="1"/>
  <c r="G104" i="1" s="1"/>
  <c r="F105" i="1"/>
  <c r="F104" i="1" s="1"/>
  <c r="E105" i="1"/>
  <c r="E104" i="1" s="1"/>
  <c r="F129" i="1" l="1"/>
  <c r="F128" i="1" s="1"/>
  <c r="G129" i="1"/>
  <c r="G128" i="1" s="1"/>
  <c r="E129" i="1"/>
  <c r="E128" i="1" s="1"/>
  <c r="E135" i="1" l="1"/>
  <c r="E123" i="1"/>
  <c r="E122" i="1" l="1"/>
  <c r="E98" i="1" s="1"/>
  <c r="F123" i="1"/>
  <c r="G123" i="1"/>
  <c r="F79" i="1"/>
  <c r="G79" i="1"/>
  <c r="E79" i="1"/>
  <c r="F122" i="1" l="1"/>
  <c r="F98" i="1" s="1"/>
  <c r="G122" i="1"/>
  <c r="G98" i="1" s="1"/>
  <c r="G25" i="1"/>
  <c r="G24" i="1" s="1"/>
  <c r="F25" i="1"/>
  <c r="F24" i="1" s="1"/>
  <c r="E78" i="1"/>
  <c r="E77" i="1" s="1"/>
  <c r="F78" i="1"/>
  <c r="F77" i="1" s="1"/>
  <c r="G78" i="1"/>
  <c r="G77" i="1" s="1"/>
  <c r="E84" i="1"/>
  <c r="E83" i="1" s="1"/>
  <c r="F84" i="1"/>
  <c r="F83" i="1" s="1"/>
  <c r="G84" i="1"/>
  <c r="G83" i="1" s="1"/>
  <c r="F14" i="1" l="1"/>
  <c r="G14" i="1"/>
  <c r="E25" i="1"/>
  <c r="E24" i="1" s="1"/>
  <c r="E14" i="1" s="1"/>
  <c r="F135" i="1"/>
  <c r="G135" i="1"/>
  <c r="F13" i="1" l="1"/>
  <c r="G13" i="1"/>
  <c r="G11" i="1" s="1"/>
  <c r="E13" i="1" l="1"/>
  <c r="E11" i="1" s="1"/>
  <c r="F11" i="1"/>
</calcChain>
</file>

<file path=xl/sharedStrings.xml><?xml version="1.0" encoding="utf-8"?>
<sst xmlns="http://schemas.openxmlformats.org/spreadsheetml/2006/main" count="363" uniqueCount="166">
  <si>
    <t xml:space="preserve">  Приложение 9</t>
  </si>
  <si>
    <t>Наименование</t>
  </si>
  <si>
    <t>Коды бюджетной классификации</t>
  </si>
  <si>
    <t>Цср</t>
  </si>
  <si>
    <t>Вр</t>
  </si>
  <si>
    <t>ИТОГО:</t>
  </si>
  <si>
    <t>ВСЕГО по разделу 1:</t>
  </si>
  <si>
    <t xml:space="preserve">Национальная экономика                   </t>
  </si>
  <si>
    <t>Дорожное хозяйство (дорожные фонды)</t>
  </si>
  <si>
    <t xml:space="preserve">в том числе:                             </t>
  </si>
  <si>
    <t>Образование</t>
  </si>
  <si>
    <t>в том числе:</t>
  </si>
  <si>
    <t>Жилищно-коммунальное хозяйство</t>
  </si>
  <si>
    <t>Коммунальное хозяйство</t>
  </si>
  <si>
    <t xml:space="preserve">в том числе:     </t>
  </si>
  <si>
    <t>Здравоохранение</t>
  </si>
  <si>
    <t>Государственная программа "Развитие здравоохранения в Томской области",</t>
  </si>
  <si>
    <t xml:space="preserve">в том числе:                            </t>
  </si>
  <si>
    <t>Государственная программа "Развитие образования в Томской области",</t>
  </si>
  <si>
    <t>Государственная программа "Развитие транспортной инфраструктуры в Томской области",</t>
  </si>
  <si>
    <t>Государственная программа "Развитие коммунальной инфраструктуры в Томской области",</t>
  </si>
  <si>
    <t>0700000000</t>
  </si>
  <si>
    <t>1900000000</t>
  </si>
  <si>
    <t>0900000000</t>
  </si>
  <si>
    <t>Государственная программа "Комплексное развитие сельских территорий Томской области",</t>
  </si>
  <si>
    <t xml:space="preserve">Раздел 1. Объекты капитального строительства государственной собственности Томской области (муниципальной собственности) </t>
  </si>
  <si>
    <t>1.1. Объекты капитального строительства государственной собственности Томской области</t>
  </si>
  <si>
    <t>1.2. Объекты капитального строительства муниципальной собственности Томской области</t>
  </si>
  <si>
    <t>тыс. рублей</t>
  </si>
  <si>
    <t>Амбулаторная помощь</t>
  </si>
  <si>
    <t>Раздел 2. Объекты недвижимого имущества, приобретаемые в государственную собственность Томской области (муниципальную собственность)</t>
  </si>
  <si>
    <t>ВСЕГО по разделу 2:</t>
  </si>
  <si>
    <t>2.1. Объекты недвижимого имущества, приобретаемые в государственную собственность Томской области</t>
  </si>
  <si>
    <t>Среднее профессиональное образование</t>
  </si>
  <si>
    <t>460</t>
  </si>
  <si>
    <t xml:space="preserve">2.2. Объекты недвижимого имущества, приобретаемые в муниципальную собственность </t>
  </si>
  <si>
    <t>РзПр</t>
  </si>
  <si>
    <t>0400</t>
  </si>
  <si>
    <t>0409</t>
  </si>
  <si>
    <t>0500</t>
  </si>
  <si>
    <t>0700</t>
  </si>
  <si>
    <t>0704</t>
  </si>
  <si>
    <t>0900</t>
  </si>
  <si>
    <t>0902</t>
  </si>
  <si>
    <t>0502</t>
  </si>
  <si>
    <t>2025 год</t>
  </si>
  <si>
    <t>Строительство поликлиники на 400 посещений в смену (мкр. Южные ворота)</t>
  </si>
  <si>
    <t>410</t>
  </si>
  <si>
    <t>270000000</t>
  </si>
  <si>
    <t>Строительство  общежития на 30 мест для Парабельского филиала ОГБПОУ "Томский политехнический техникум", расположенного по адресу: Томская область, Парабельский район, с. Парабель, ул. Советская, 98, стр. 2</t>
  </si>
  <si>
    <t>Строительство общежития на 50 мест для ОГБПОУ "Молчановский техникум отраслевых технологий" по ул. Учебная в с. Молчаново Молчановского района Томской области</t>
  </si>
  <si>
    <t>2026 год</t>
  </si>
  <si>
    <t>093990И190</t>
  </si>
  <si>
    <t>1102</t>
  </si>
  <si>
    <t>27397R5764</t>
  </si>
  <si>
    <t>Крытый каток с искусственным льдом по адресу: Томская область, г.Асино, ул. 9 Мая, 36/3</t>
  </si>
  <si>
    <t>Физическая культура и спорт</t>
  </si>
  <si>
    <t>Физическая культура</t>
  </si>
  <si>
    <t>1100</t>
  </si>
  <si>
    <t>520</t>
  </si>
  <si>
    <t>0501</t>
  </si>
  <si>
    <t>Жилищное хозяйство</t>
  </si>
  <si>
    <t>Государственная программа "Жилье и городская среда Томской области",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</si>
  <si>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</si>
  <si>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</si>
  <si>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</si>
  <si>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</si>
  <si>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1300000000</t>
  </si>
  <si>
    <t xml:space="preserve">"Об областном бюджете на 2025 год и </t>
  </si>
  <si>
    <t>на плановый период 2026 и 2027 годов"</t>
  </si>
  <si>
    <t xml:space="preserve">Распределение бюджетных ассигнований по объектам капитального строительства государственной собственности Томской области (муниципальной собственности) и объектам недвижимого имущества, приобретаемым в государственную собственность Томской области (муниципальную собственность), финансируемых за счет средств областного бюджета, на 2025 год и на плановый период 2026 и 2027 годов </t>
  </si>
  <si>
    <t>2027 год</t>
  </si>
  <si>
    <t>133914И990</t>
  </si>
  <si>
    <t>193814И920</t>
  </si>
  <si>
    <t>Строительство автомобильной дороги Малое транспортное кольцо г.Томска на участке км 0 - км 5</t>
  </si>
  <si>
    <t>Реконструкция автомобильной дороги Могильный Мыс - Парабель - Каргасок на участке км 65+110 - км 81+691 в Колпашевском и Парабельском районах Томской области</t>
  </si>
  <si>
    <t>Строительство мостового перехода через р. Северный на км 38 автомобильной дороги Томск-Аникино-Ярское с подъездом к д.о. "Синий Утес" и базе ТГАСУ в Томском районе Томской области</t>
  </si>
  <si>
    <t>Строительство мостового перехода через р. Тугояковка на км 26 автомобильной дороги Томск-Аникино-Ярское с подъездом к д.о. "Синий Утес" и базе ТГАСУ в Томском районе Томской области</t>
  </si>
  <si>
    <t>Строительство мостового перехода через р. Ларьеган на км 19+600 автомобильной дороги Александровское-35 км в Александровском районе Томской области</t>
  </si>
  <si>
    <t xml:space="preserve">Строительство мостового перехода через р.Аленин Еган на км 25 автомобильной дороги Стрежевой-Нижневартовск примыкание к Самотлорскому кольцу в Александровском районе </t>
  </si>
  <si>
    <t>Строительство мостового перехода через р.Ручей на км 29 автомобильной дороги Стрежевой-Нижневартовск примыкание к Самотлорскому кольцу в Александровском районе Томской области</t>
  </si>
  <si>
    <t>Строительство мостового перехода через р.Мишкин Сайм на км 19 автомобильной дороги Стрежевой-Нижневартовск примыкание к Самотлорскому кольцу в Александровском районе Томской области</t>
  </si>
  <si>
    <t>Реконструкция моста через р.Шегарка на км 135+300 автомобильной дороги Томск - Каргала - Колпашево в Кривошеинском районе Томской области</t>
  </si>
  <si>
    <t>1838398010</t>
  </si>
  <si>
    <t>Строительство линии электроосвещения на автомобильной дороге Томск - Каргала - Колпашево на участке км 159+400 - км 164+790 в Кривошеинском районе Томской области</t>
  </si>
  <si>
    <t>Строительство линии электроосвещения на автомобильной дороге Михайловка- Александровское - Итатка с подъездом к с. Малиновка на участке км 21+000 - км 22+175 в Томском районе Томской области</t>
  </si>
  <si>
    <t>Строительство линии электроосвещения на автомобильной дороге Первомайское - Белый Яр на участке км 187+300 - км 192+440 в Верхнекетском районе Томской области</t>
  </si>
  <si>
    <t>Строительство линии электроосвещения на автомобильной дороге Первомайское - Белый Яр на участке км 0+000 - км 1+130 в Первомайском районе Томской области</t>
  </si>
  <si>
    <t>Строительство линии электроосвещения на автомобильной дороге Первомайское - Орехово на участке км 3+830 - км 6+260 в Первомайском районе Томской области</t>
  </si>
  <si>
    <t>Строительство линии электроосвещения на автомобильной дороге Подъезд к с. Корнилово, д. Аркашево на участке км 0+000 - км 7+481 в Томском районе Томской области</t>
  </si>
  <si>
    <t>Строительство линии электроосвещения на автомобильной дороге Александровское - 35 км в с.Александровское на участке км 0+880 - км 3+050 в Александровском районе Томской области</t>
  </si>
  <si>
    <t>Строительство линии электроосвещения на автомобильной дороге Камаевка - Асино - Первомайское на участке км 49+400 - км 50+650 в Асиновском районе Томской области</t>
  </si>
  <si>
    <t>Строительство линии электроосвещения на автомобильной дороге Томск - Каргала - Колпашево на участке км 57+852 - км 58+845 в Шегарском районе Томской области</t>
  </si>
  <si>
    <t>Строительство линии электроосвещения на автомобильной дороге Подъезд к п.Ключи на участке км 0+000 - км 1+219 в Томском районе Томской области</t>
  </si>
  <si>
    <t>Строительство линии электроосвещения на автомобильной дороге Томск - Предтеченск на участке км 2+000 - км 2+822 в Томском районе Томской области</t>
  </si>
  <si>
    <t>Строительство линии электроосвещения на автомобильной дороге Мельниково - Кожевниково - Изовка на участке км 0+000 - кам 2+000 в Шегарском районе Томской области</t>
  </si>
  <si>
    <t>Строительство линии электроосвещения на автомобильной дороге Подъезд к с.Копылово на участке км 0+000 - км 3+580 в Томском районе Томской области</t>
  </si>
  <si>
    <t>Строительство линии электроосвещения на автомобильной дороге Река Обь - Мельниково на участке км 2+800 - км 6+850 в Шегарском районе Томской области</t>
  </si>
  <si>
    <t>Строительство линии электроосвещения на автомобильной дороге Богашево - Лучаново - Стеклозавод на участке км 0+000 - км 2+190 в Томском районе Томской области</t>
  </si>
  <si>
    <t>Строительство линии электроосвещения на автомобильной дороге Богашево - Лучаново - Стеклозавод на участке км 4+620 - км 6+810 в Томском районе Томской области</t>
  </si>
  <si>
    <t>Строительство линии электроосвещения на автомобильной дороге Тегульдет - Белый Яр на участке км 0+000 - км 1+270 в Тегульдетском районе Томской области</t>
  </si>
  <si>
    <t>133954И870</t>
  </si>
  <si>
    <t>Газовая блочно-модульная котельная мощностью 7,5 МВт в с. Молчаново Молчановского района Томской области</t>
  </si>
  <si>
    <t xml:space="preserve">Газовая блочно-модульная котельная мощностью 18 МВт в городе Кедровом Томской области </t>
  </si>
  <si>
    <t>Строительство поликлиники смешанного типа мощностью 350 посещений в смену с детским отделением на 120 посещений в смену по ул. Юрия Ковалева, жилой район "Восточный" в г.Томске Томской области</t>
  </si>
  <si>
    <t>Реконструкция ул. Энтузиастов (от ул. Клюева до ул. Демьяна Бедного) в г. Томске</t>
  </si>
  <si>
    <t>Общее образование</t>
  </si>
  <si>
    <t>0702</t>
  </si>
  <si>
    <t>Общеобразовательная организация на 1100 мест по ул. В. Высоцкого, 14 в г.Томске</t>
  </si>
  <si>
    <t>Общеобразовательная организация на 1100 мест по ул. А.Крячкова, 3 в г.Томске</t>
  </si>
  <si>
    <t>Социальная политика</t>
  </si>
  <si>
    <t>1000</t>
  </si>
  <si>
    <t>Социальное обслуживание населения</t>
  </si>
  <si>
    <t>1002</t>
  </si>
  <si>
    <t>Строительство газовой котельной для ОГАУ «Дом социального обслуживания «Забота», по адресу: Томская область, Шегарский район, с.  Вороновка, ул. Набережная, 7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</si>
  <si>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</si>
  <si>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</si>
  <si>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</si>
  <si>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</si>
  <si>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Государственная программа "Обеспечение безопасности населения Томской области"</t>
  </si>
  <si>
    <t>Строительство здания для размещения пожарной части по адресу: Томская область, Кривошеинский район, с. Красный Яр</t>
  </si>
  <si>
    <t xml:space="preserve">Строительство здания для размещения пожарной части по адресу: Томская область, Тегульдетский район, п. Берегаево </t>
  </si>
  <si>
    <t xml:space="preserve">Строительство здания для размещения пожарной части по адресу: Томская область, Верхнекетский район, п. Степановка </t>
  </si>
  <si>
    <t>Строительство здания для размещения пожарной части по адресу: Томская область, Томский район, с. Итатка</t>
  </si>
  <si>
    <t xml:space="preserve">Строительство здания для размещения пожарной части по адресу: Томская область, Каргасокский район, п. Киевский </t>
  </si>
  <si>
    <t>Реконструкция автомобильной дороги Томск - Самусь на участке км 20+000 - км 22+000 с устройством примыкания в Томском районе Томской области</t>
  </si>
  <si>
    <t>Строительство линии электроосвещения на автомобильной дороге Тегульдет - Покровский Яр на участке км 0+000 - км 1+150 в Тегульдетском районе Томской области</t>
  </si>
  <si>
    <t>Строительство линии электроосвещения на автомобильной дороге Подъезд к с.Зоркальцево на участке км 0+000 - км 2+525 в Томском районе Томской области</t>
  </si>
  <si>
    <t>07WД1А365И</t>
  </si>
  <si>
    <t>07WД15365И</t>
  </si>
  <si>
    <t>09WЮ450490</t>
  </si>
  <si>
    <t>193870И070</t>
  </si>
  <si>
    <t>143860П160</t>
  </si>
  <si>
    <t>183839Д0И0</t>
  </si>
  <si>
    <t xml:space="preserve">Газовая блочно-модульная котельная мощностью 10,0 МВт и присоединенных тепловых сетей в с.Зырянское Зырянского района Томской области </t>
  </si>
  <si>
    <t>Приобретение жилых помещений в рамках реализации проекта "Бюджетный дом" в с. Бакчар Бакчарского района</t>
  </si>
  <si>
    <t>Приобретение жилых помещений в рамках реализации проекта "Бюджетный дом" в р.п. Белый Яр Верхнекетского района</t>
  </si>
  <si>
    <t>Приобретение жилых помещений в рамках реализации проекта "Бюджетный дом" в с. Первомайское Первомайского района</t>
  </si>
  <si>
    <t xml:space="preserve">Приобретение жилых помещений в рамках реализации проекта "Бюджетный дом" </t>
  </si>
  <si>
    <t>183839Д0П0</t>
  </si>
  <si>
    <t>183869Д0И0</t>
  </si>
  <si>
    <t>183869Д0П0</t>
  </si>
  <si>
    <t>Приобретение жилых помещений в рамках реализации проекта "Бюджетный дом" в с. Володино Кривошеинского района</t>
  </si>
  <si>
    <t>09396R3050</t>
  </si>
  <si>
    <t>09WЮ4А0490</t>
  </si>
  <si>
    <t>133914П980</t>
  </si>
  <si>
    <t>Государственная программа "Охрана окружающей среды, воспроизводство и рациональное использование природных ресурсов"</t>
  </si>
  <si>
    <t>0406</t>
  </si>
  <si>
    <t>Водное хозяйство</t>
  </si>
  <si>
    <t>0503</t>
  </si>
  <si>
    <t>Благоустройство</t>
  </si>
  <si>
    <t>Строительство площадки временного накопления твердых коммунальных отходов в с.Александровское Александровского района Томской области</t>
  </si>
  <si>
    <t>153814И140</t>
  </si>
  <si>
    <t>1500000000</t>
  </si>
  <si>
    <t>153804П140</t>
  </si>
  <si>
    <t>2739741500</t>
  </si>
  <si>
    <t>Внутриквартальный проезд - подъездная автодорога с парковкой к поликлинике по адресу: Томский район, п. Зональная Станция, ул.Титова, участок № 8</t>
  </si>
  <si>
    <t>Реконструкция гидротехнического сооружения "Ограждающая дамба мкр."Пески" г. Колпашево"</t>
  </si>
  <si>
    <t>Реконструкция автомобильной дороги Томск-Каргала-Колпашево на участке км 308-км 310 в Колпашевском районе Томской области</t>
  </si>
  <si>
    <t>Реконструкция автомобильной дороги Томск-Каргала-Колпашево на участке км 5+976-км 7+880 в Томской области</t>
  </si>
  <si>
    <t>Строительство линии электроосвещения на автомобильной дороге Колпашево - Тогур на участке км 0+000 - км 3+201в Колпашевском районе Томской области</t>
  </si>
  <si>
    <t>Строительство линии электроосвещения на автомобильной дороге Мельниково - Кожевниково - Изовка на участке км 41+380 - км 44+350 (с.Кожевниково) в Кожевниковском районе Томской области</t>
  </si>
  <si>
    <t>Строительство линии электроосвещения на автомобильной дороге Мельниково - Кожевниково - Изовка на участке км 117+720 - км 120+550 (с.Базой) в Кожевниковском районе Томской области</t>
  </si>
  <si>
    <t>Строительство автоматического пункта весового и габаритного контроля транспортных средств в движении в составе Объездной автомобильной дороги г. Томска на участке км 6 - 8</t>
  </si>
  <si>
    <t>18WИ99Д0И0</t>
  </si>
  <si>
    <t>к проекту  Закона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</si>
</sst>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20" x14ac:knownFonts="1">
    <font>
      <sz val="10"/>
      <name val="Arial"/>
    </font>
    <font>
      <sz val="12"/>
      <name val="Arial Narrow"/>
      <family val="2"/>
      <charset val="204"/>
    </font>
    <font>
      <sz val="11"/>
      <name val="Times New Roman"/>
      <family val="1"/>
      <charset val="204"/>
    </font>
    <font>
      <sz val="11"/>
      <name val="Arial Narrow"/>
      <family val="2"/>
      <charset val="204"/>
    </font>
    <font>
      <sz val="13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b/>
      <sz val="12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indexed="8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Arial"/>
      <family val="2"/>
      <charset val="204"/>
    </font>
    <font>
      <b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7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7" fillId="0" borderId="0"/>
    <xf numFmtId="0" fontId="14" fillId="0" borderId="0"/>
    <xf numFmtId="0" fontId="15" fillId="0" borderId="0">
      <alignment vertical="top" wrapText="1"/>
    </xf>
    <xf numFmtId="43" fontId="15" fillId="0" borderId="0" applyFont="0" applyFill="0" applyBorder="0" applyAlignment="0" applyProtection="0"/>
  </cellStyleXfs>
  <cellXfs count="10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5" fillId="0" borderId="0" xfId="0" applyFont="1" applyFill="1"/>
    <xf numFmtId="0" fontId="13" fillId="0" borderId="0" xfId="0" applyFont="1" applyFill="1"/>
    <xf numFmtId="0" fontId="1" fillId="0" borderId="0" xfId="0" applyFont="1" applyFill="1" applyAlignment="1">
      <alignment horizontal="left"/>
    </xf>
    <xf numFmtId="164" fontId="1" fillId="0" borderId="0" xfId="0" applyNumberFormat="1" applyFont="1" applyFill="1"/>
    <xf numFmtId="0" fontId="5" fillId="0" borderId="0" xfId="0" applyFont="1" applyFill="1" applyBorder="1"/>
    <xf numFmtId="0" fontId="9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left"/>
    </xf>
    <xf numFmtId="164" fontId="9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/>
    <xf numFmtId="164" fontId="4" fillId="2" borderId="0" xfId="0" applyNumberFormat="1" applyFont="1" applyFill="1"/>
    <xf numFmtId="164" fontId="1" fillId="2" borderId="0" xfId="0" applyNumberFormat="1" applyFont="1" applyFill="1"/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49" fontId="19" fillId="0" borderId="0" xfId="0" applyNumberFormat="1" applyFont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right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 applyProtection="1">
      <alignment horizontal="right" vertical="center"/>
    </xf>
    <xf numFmtId="49" fontId="11" fillId="0" borderId="2" xfId="0" applyNumberFormat="1" applyFont="1" applyFill="1" applyBorder="1" applyAlignment="1" applyProtection="1">
      <alignment horizontal="left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left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left" vertical="center" wrapText="1"/>
    </xf>
    <xf numFmtId="164" fontId="9" fillId="2" borderId="2" xfId="3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left" vertical="center" wrapText="1"/>
    </xf>
    <xf numFmtId="49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9" fontId="17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justify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12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</cellXfs>
  <cellStyles count="17">
    <cellStyle name="Обычный" xfId="0" builtinId="0"/>
    <cellStyle name="Обычный 2" xfId="1"/>
    <cellStyle name="Обычный 2 2" xfId="2"/>
    <cellStyle name="Обычный 2 2 2" xfId="3"/>
    <cellStyle name="Обычный 2 2 3" xfId="4"/>
    <cellStyle name="Обычный 2 2 4" xfId="5"/>
    <cellStyle name="Обычный 2 3" xfId="6"/>
    <cellStyle name="Обычный 2 4" xfId="7"/>
    <cellStyle name="Обычный 2 5" xfId="8"/>
    <cellStyle name="Обычный 2 6" xfId="9"/>
    <cellStyle name="Обычный 2 7" xfId="10"/>
    <cellStyle name="Обычный 3" xfId="11"/>
    <cellStyle name="Обычный 3 2" xfId="12"/>
    <cellStyle name="Обычный 4" xfId="13"/>
    <cellStyle name="Обычный 5" xfId="14"/>
    <cellStyle name="Обычный 6" xfId="15"/>
    <cellStyle name="Финансовый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29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28" Type="http://schemas.openxmlformats.org/officeDocument/2006/relationships/printerSettings" Target="../printerSettings/printerSettings28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3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Relationship Id="rId27" Type="http://schemas.openxmlformats.org/officeDocument/2006/relationships/printerSettings" Target="../printerSettings/printerSettings27.bin"/><Relationship Id="rId30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6"/>
  <sheetViews>
    <sheetView tabSelected="1" view="pageBreakPreview" zoomScaleNormal="100" zoomScaleSheetLayoutView="100" workbookViewId="0">
      <selection activeCell="A9" sqref="A9:G146"/>
    </sheetView>
  </sheetViews>
  <sheetFormatPr defaultColWidth="9.140625" defaultRowHeight="15.75" outlineLevelCol="1" x14ac:dyDescent="0.25"/>
  <cols>
    <col min="1" max="1" width="45" style="2" customWidth="1"/>
    <col min="2" max="2" width="6" style="8" customWidth="1" outlineLevel="1"/>
    <col min="3" max="3" width="16.5703125" style="7" customWidth="1" outlineLevel="1"/>
    <col min="4" max="4" width="7.140625" style="7" customWidth="1" outlineLevel="1"/>
    <col min="5" max="5" width="14.42578125" style="14" customWidth="1"/>
    <col min="6" max="6" width="12.5703125" style="14" customWidth="1"/>
    <col min="7" max="7" width="12.85546875" style="13" customWidth="1"/>
    <col min="8" max="8" width="22.140625" style="3" customWidth="1"/>
    <col min="9" max="9" width="17.7109375" style="3" customWidth="1"/>
    <col min="10" max="10" width="16.28515625" style="3" customWidth="1"/>
    <col min="11" max="11" width="29.85546875" style="3" customWidth="1"/>
    <col min="12" max="12" width="17.28515625" style="3" customWidth="1"/>
    <col min="13" max="16384" width="9.140625" style="3"/>
  </cols>
  <sheetData>
    <row r="1" spans="1:12" ht="21.75" customHeight="1" x14ac:dyDescent="0.25">
      <c r="A1" s="67" t="s">
        <v>0</v>
      </c>
      <c r="B1" s="67"/>
      <c r="C1" s="67"/>
      <c r="D1" s="67"/>
      <c r="E1" s="67"/>
      <c r="F1" s="67"/>
      <c r="G1" s="67"/>
    </row>
    <row r="2" spans="1:12" ht="15.75" customHeight="1" x14ac:dyDescent="0.25">
      <c r="A2" s="67" t="s">
        <v>165</v>
      </c>
      <c r="B2" s="67"/>
      <c r="C2" s="67"/>
      <c r="D2" s="67"/>
      <c r="E2" s="67"/>
      <c r="F2" s="67"/>
      <c r="G2" s="67"/>
    </row>
    <row r="3" spans="1:12" ht="16.5" customHeight="1" x14ac:dyDescent="0.25">
      <c r="A3" s="67" t="s">
        <v>68</v>
      </c>
      <c r="B3" s="67"/>
      <c r="C3" s="67"/>
      <c r="D3" s="67"/>
      <c r="E3" s="67"/>
      <c r="F3" s="67"/>
      <c r="G3" s="67"/>
    </row>
    <row r="4" spans="1:12" ht="14.25" customHeight="1" x14ac:dyDescent="0.25">
      <c r="A4" s="67" t="s">
        <v>69</v>
      </c>
      <c r="B4" s="67"/>
      <c r="C4" s="67"/>
      <c r="D4" s="67"/>
      <c r="E4" s="67"/>
      <c r="F4" s="67"/>
      <c r="G4" s="67"/>
    </row>
    <row r="5" spans="1:12" ht="10.9" customHeight="1" x14ac:dyDescent="0.25">
      <c r="A5" s="10"/>
      <c r="B5" s="11"/>
      <c r="C5" s="10"/>
      <c r="D5" s="10"/>
      <c r="E5" s="12"/>
      <c r="F5" s="12"/>
      <c r="G5" s="12"/>
    </row>
    <row r="6" spans="1:12" s="1" customFormat="1" ht="83.25" customHeight="1" x14ac:dyDescent="0.2">
      <c r="A6" s="69" t="s">
        <v>70</v>
      </c>
      <c r="B6" s="69"/>
      <c r="C6" s="69"/>
      <c r="D6" s="69"/>
      <c r="E6" s="69"/>
      <c r="F6" s="69"/>
      <c r="G6" s="69"/>
    </row>
    <row r="7" spans="1:12" s="1" customFormat="1" ht="10.15" customHeight="1" x14ac:dyDescent="0.2">
      <c r="A7" s="26"/>
      <c r="B7" s="26"/>
      <c r="C7" s="26"/>
      <c r="D7" s="26"/>
      <c r="E7" s="27"/>
      <c r="F7" s="27"/>
      <c r="G7" s="27"/>
    </row>
    <row r="8" spans="1:12" s="4" customFormat="1" ht="15.75" customHeight="1" x14ac:dyDescent="0.3">
      <c r="A8" s="68" t="s">
        <v>28</v>
      </c>
      <c r="B8" s="68"/>
      <c r="C8" s="68"/>
      <c r="D8" s="68"/>
      <c r="E8" s="68"/>
      <c r="F8" s="68"/>
      <c r="G8" s="68"/>
    </row>
    <row r="9" spans="1:12" ht="31.5" customHeight="1" x14ac:dyDescent="0.25">
      <c r="A9" s="72" t="s">
        <v>1</v>
      </c>
      <c r="B9" s="71" t="s">
        <v>2</v>
      </c>
      <c r="C9" s="73"/>
      <c r="D9" s="73"/>
      <c r="E9" s="74" t="s">
        <v>45</v>
      </c>
      <c r="F9" s="75" t="s">
        <v>51</v>
      </c>
      <c r="G9" s="75" t="s">
        <v>71</v>
      </c>
    </row>
    <row r="10" spans="1:12" ht="20.25" customHeight="1" x14ac:dyDescent="0.25">
      <c r="A10" s="76"/>
      <c r="B10" s="57" t="s">
        <v>36</v>
      </c>
      <c r="C10" s="57" t="s">
        <v>3</v>
      </c>
      <c r="D10" s="57" t="s">
        <v>4</v>
      </c>
      <c r="E10" s="74"/>
      <c r="F10" s="75"/>
      <c r="G10" s="75"/>
    </row>
    <row r="11" spans="1:12" ht="18" customHeight="1" x14ac:dyDescent="0.25">
      <c r="A11" s="56" t="s">
        <v>5</v>
      </c>
      <c r="B11" s="38"/>
      <c r="C11" s="57"/>
      <c r="D11" s="57"/>
      <c r="E11" s="33">
        <f>E13+E135</f>
        <v>4423243.620000001</v>
      </c>
      <c r="F11" s="33">
        <f>F13+F135</f>
        <v>2877288.8</v>
      </c>
      <c r="G11" s="33">
        <f>G13+G135</f>
        <v>2004838.7999999998</v>
      </c>
      <c r="H11" s="18"/>
      <c r="I11" s="18"/>
      <c r="J11" s="18"/>
      <c r="K11" s="23"/>
      <c r="L11" s="23"/>
    </row>
    <row r="12" spans="1:12" ht="32.25" customHeight="1" x14ac:dyDescent="0.25">
      <c r="A12" s="77" t="s">
        <v>25</v>
      </c>
      <c r="B12" s="77"/>
      <c r="C12" s="77"/>
      <c r="D12" s="77"/>
      <c r="E12" s="77"/>
      <c r="F12" s="77"/>
      <c r="G12" s="77"/>
    </row>
    <row r="13" spans="1:12" s="5" customFormat="1" ht="20.25" customHeight="1" x14ac:dyDescent="0.3">
      <c r="A13" s="60" t="s">
        <v>6</v>
      </c>
      <c r="B13" s="78"/>
      <c r="C13" s="78"/>
      <c r="D13" s="78"/>
      <c r="E13" s="44">
        <f>E14+E98</f>
        <v>4373243.620000001</v>
      </c>
      <c r="F13" s="44">
        <f>F14+F98</f>
        <v>2827288.8</v>
      </c>
      <c r="G13" s="44">
        <f>G14+G98</f>
        <v>1954838.7999999998</v>
      </c>
      <c r="H13" s="24"/>
      <c r="I13" s="24"/>
      <c r="J13" s="24"/>
    </row>
    <row r="14" spans="1:12" ht="47.25" x14ac:dyDescent="0.25">
      <c r="A14" s="56" t="s">
        <v>26</v>
      </c>
      <c r="B14" s="38"/>
      <c r="C14" s="57"/>
      <c r="D14" s="57"/>
      <c r="E14" s="33">
        <f>E15+E24+E77+E83+E93</f>
        <v>3791758.6200000006</v>
      </c>
      <c r="F14" s="33">
        <f t="shared" ref="F14:G14" si="0">F15+F24+F77+F83+F93</f>
        <v>2137675.4</v>
      </c>
      <c r="G14" s="33">
        <f t="shared" si="0"/>
        <v>1376828.2999999998</v>
      </c>
      <c r="H14" s="25"/>
    </row>
    <row r="15" spans="1:12" ht="31.5" x14ac:dyDescent="0.25">
      <c r="A15" s="58" t="s">
        <v>115</v>
      </c>
      <c r="B15" s="59" t="s">
        <v>116</v>
      </c>
      <c r="C15" s="79"/>
      <c r="D15" s="79"/>
      <c r="E15" s="44">
        <f>E16</f>
        <v>7789.2</v>
      </c>
      <c r="F15" s="44">
        <f t="shared" ref="F15:G15" si="1">F16</f>
        <v>15578.4</v>
      </c>
      <c r="G15" s="44">
        <f t="shared" si="1"/>
        <v>15578.4</v>
      </c>
      <c r="H15" s="25"/>
    </row>
    <row r="16" spans="1:12" ht="63" x14ac:dyDescent="0.25">
      <c r="A16" s="58" t="s">
        <v>117</v>
      </c>
      <c r="B16" s="59" t="s">
        <v>118</v>
      </c>
      <c r="C16" s="79"/>
      <c r="D16" s="79"/>
      <c r="E16" s="44">
        <f>E17</f>
        <v>7789.2</v>
      </c>
      <c r="F16" s="44">
        <f t="shared" ref="F16:G16" si="2">F17</f>
        <v>15578.4</v>
      </c>
      <c r="G16" s="44">
        <f t="shared" si="2"/>
        <v>15578.4</v>
      </c>
      <c r="H16" s="25"/>
    </row>
    <row r="17" spans="1:10" ht="41.25" customHeight="1" x14ac:dyDescent="0.25">
      <c r="A17" s="80" t="s">
        <v>119</v>
      </c>
      <c r="B17" s="81" t="s">
        <v>118</v>
      </c>
      <c r="C17" s="82">
        <v>1400000000</v>
      </c>
      <c r="D17" s="32"/>
      <c r="E17" s="33">
        <f>SUM(E19:E23)</f>
        <v>7789.2</v>
      </c>
      <c r="F17" s="33">
        <f t="shared" ref="F17:G17" si="3">SUM(F19:F23)</f>
        <v>15578.4</v>
      </c>
      <c r="G17" s="33">
        <f t="shared" si="3"/>
        <v>15578.4</v>
      </c>
      <c r="H17" s="25"/>
    </row>
    <row r="18" spans="1:10" x14ac:dyDescent="0.25">
      <c r="A18" s="55" t="s">
        <v>11</v>
      </c>
      <c r="B18" s="83"/>
      <c r="C18" s="32"/>
      <c r="D18" s="32"/>
      <c r="E18" s="48"/>
      <c r="F18" s="48"/>
      <c r="G18" s="48"/>
      <c r="H18" s="25"/>
    </row>
    <row r="19" spans="1:10" ht="47.25" x14ac:dyDescent="0.25">
      <c r="A19" s="55" t="s">
        <v>120</v>
      </c>
      <c r="B19" s="83" t="s">
        <v>118</v>
      </c>
      <c r="C19" s="32" t="s">
        <v>132</v>
      </c>
      <c r="D19" s="32">
        <v>410</v>
      </c>
      <c r="E19" s="48">
        <v>7789.2</v>
      </c>
      <c r="F19" s="48">
        <v>0</v>
      </c>
      <c r="G19" s="48">
        <v>0</v>
      </c>
      <c r="H19" s="25"/>
    </row>
    <row r="20" spans="1:10" ht="47.25" x14ac:dyDescent="0.25">
      <c r="A20" s="63" t="s">
        <v>121</v>
      </c>
      <c r="B20" s="83" t="s">
        <v>118</v>
      </c>
      <c r="C20" s="32" t="s">
        <v>132</v>
      </c>
      <c r="D20" s="32">
        <v>410</v>
      </c>
      <c r="E20" s="48">
        <v>0</v>
      </c>
      <c r="F20" s="48">
        <v>7789.2</v>
      </c>
      <c r="G20" s="48">
        <v>0</v>
      </c>
      <c r="H20" s="25"/>
    </row>
    <row r="21" spans="1:10" ht="47.25" x14ac:dyDescent="0.25">
      <c r="A21" s="63" t="s">
        <v>122</v>
      </c>
      <c r="B21" s="83" t="s">
        <v>118</v>
      </c>
      <c r="C21" s="32" t="s">
        <v>132</v>
      </c>
      <c r="D21" s="32">
        <v>410</v>
      </c>
      <c r="E21" s="48">
        <v>0</v>
      </c>
      <c r="F21" s="48">
        <v>7789.2</v>
      </c>
      <c r="G21" s="48">
        <v>0</v>
      </c>
      <c r="H21" s="25"/>
    </row>
    <row r="22" spans="1:10" ht="47.25" x14ac:dyDescent="0.25">
      <c r="A22" s="63" t="s">
        <v>123</v>
      </c>
      <c r="B22" s="83" t="s">
        <v>118</v>
      </c>
      <c r="C22" s="32" t="s">
        <v>132</v>
      </c>
      <c r="D22" s="32">
        <v>410</v>
      </c>
      <c r="E22" s="48">
        <v>0</v>
      </c>
      <c r="F22" s="48">
        <v>0</v>
      </c>
      <c r="G22" s="48">
        <v>7789.2</v>
      </c>
      <c r="H22" s="25"/>
    </row>
    <row r="23" spans="1:10" ht="47.25" x14ac:dyDescent="0.25">
      <c r="A23" s="63" t="s">
        <v>124</v>
      </c>
      <c r="B23" s="83" t="s">
        <v>118</v>
      </c>
      <c r="C23" s="32" t="s">
        <v>132</v>
      </c>
      <c r="D23" s="32">
        <v>410</v>
      </c>
      <c r="E23" s="48">
        <v>0</v>
      </c>
      <c r="F23" s="48">
        <v>0</v>
      </c>
      <c r="G23" s="48">
        <v>7789.2</v>
      </c>
      <c r="H23" s="25"/>
      <c r="I23" s="28"/>
    </row>
    <row r="24" spans="1:10" x14ac:dyDescent="0.25">
      <c r="A24" s="58" t="s">
        <v>7</v>
      </c>
      <c r="B24" s="59" t="s">
        <v>37</v>
      </c>
      <c r="C24" s="32"/>
      <c r="D24" s="32"/>
      <c r="E24" s="33">
        <f>E25</f>
        <v>2651474.3200000003</v>
      </c>
      <c r="F24" s="33">
        <f t="shared" ref="F24:G24" si="4">F25</f>
        <v>1404812.3</v>
      </c>
      <c r="G24" s="33">
        <f t="shared" si="4"/>
        <v>1361249.9</v>
      </c>
      <c r="H24" s="25"/>
      <c r="I24" s="28"/>
    </row>
    <row r="25" spans="1:10" x14ac:dyDescent="0.25">
      <c r="A25" s="60" t="s">
        <v>8</v>
      </c>
      <c r="B25" s="61" t="s">
        <v>38</v>
      </c>
      <c r="C25" s="62"/>
      <c r="D25" s="62"/>
      <c r="E25" s="44">
        <f t="shared" ref="E25:G25" si="5">E26</f>
        <v>2651474.3200000003</v>
      </c>
      <c r="F25" s="44">
        <f t="shared" si="5"/>
        <v>1404812.3</v>
      </c>
      <c r="G25" s="44">
        <f t="shared" si="5"/>
        <v>1361249.9</v>
      </c>
      <c r="H25" s="9"/>
    </row>
    <row r="26" spans="1:10" ht="47.25" x14ac:dyDescent="0.25">
      <c r="A26" s="56" t="s">
        <v>19</v>
      </c>
      <c r="B26" s="34" t="s">
        <v>38</v>
      </c>
      <c r="C26" s="84">
        <v>1800000000</v>
      </c>
      <c r="D26" s="57"/>
      <c r="E26" s="33">
        <f>SUM(E28:E76)</f>
        <v>2651474.3200000003</v>
      </c>
      <c r="F26" s="33">
        <f t="shared" ref="F26:G26" si="6">SUM(F28:F76)</f>
        <v>1404812.3</v>
      </c>
      <c r="G26" s="33">
        <f t="shared" si="6"/>
        <v>1361249.9</v>
      </c>
      <c r="H26" s="18"/>
      <c r="I26" s="18"/>
      <c r="J26" s="18"/>
    </row>
    <row r="27" spans="1:10" x14ac:dyDescent="0.25">
      <c r="A27" s="31" t="s">
        <v>9</v>
      </c>
      <c r="B27" s="38"/>
      <c r="C27" s="57"/>
      <c r="D27" s="57"/>
      <c r="E27" s="33"/>
      <c r="F27" s="33"/>
      <c r="G27" s="44"/>
      <c r="H27" s="9"/>
    </row>
    <row r="28" spans="1:10" ht="33" customHeight="1" x14ac:dyDescent="0.25">
      <c r="A28" s="70" t="s">
        <v>74</v>
      </c>
      <c r="B28" s="75" t="s">
        <v>38</v>
      </c>
      <c r="C28" s="47" t="s">
        <v>83</v>
      </c>
      <c r="D28" s="71" t="s">
        <v>47</v>
      </c>
      <c r="E28" s="37">
        <v>128804</v>
      </c>
      <c r="F28" s="37">
        <v>0</v>
      </c>
      <c r="G28" s="37">
        <v>0</v>
      </c>
      <c r="H28" s="9"/>
    </row>
    <row r="29" spans="1:10" ht="27.75" customHeight="1" x14ac:dyDescent="0.25">
      <c r="A29" s="70"/>
      <c r="B29" s="75"/>
      <c r="C29" s="47" t="s">
        <v>133</v>
      </c>
      <c r="D29" s="71"/>
      <c r="E29" s="39">
        <f>1296775+390969</f>
        <v>1687744</v>
      </c>
      <c r="F29" s="48">
        <v>1346454</v>
      </c>
      <c r="G29" s="48">
        <v>0</v>
      </c>
      <c r="H29" s="23"/>
    </row>
    <row r="30" spans="1:10" ht="78.75" x14ac:dyDescent="0.25">
      <c r="A30" s="30" t="s">
        <v>75</v>
      </c>
      <c r="B30" s="38" t="s">
        <v>38</v>
      </c>
      <c r="C30" s="47" t="s">
        <v>139</v>
      </c>
      <c r="D30" s="47" t="s">
        <v>47</v>
      </c>
      <c r="E30" s="37">
        <v>15800</v>
      </c>
      <c r="F30" s="37">
        <v>0</v>
      </c>
      <c r="G30" s="37">
        <v>0</v>
      </c>
      <c r="H30" s="23"/>
    </row>
    <row r="31" spans="1:10" ht="63" x14ac:dyDescent="0.25">
      <c r="A31" s="31" t="s">
        <v>125</v>
      </c>
      <c r="B31" s="38" t="s">
        <v>38</v>
      </c>
      <c r="C31" s="47" t="s">
        <v>133</v>
      </c>
      <c r="D31" s="47" t="s">
        <v>47</v>
      </c>
      <c r="E31" s="37">
        <f>85081.4+79718.7</f>
        <v>164800.09999999998</v>
      </c>
      <c r="F31" s="37">
        <v>0</v>
      </c>
      <c r="G31" s="37">
        <v>0</v>
      </c>
      <c r="H31" s="9"/>
    </row>
    <row r="32" spans="1:10" ht="63" x14ac:dyDescent="0.25">
      <c r="A32" s="31" t="s">
        <v>158</v>
      </c>
      <c r="B32" s="38" t="s">
        <v>38</v>
      </c>
      <c r="C32" s="47" t="s">
        <v>133</v>
      </c>
      <c r="D32" s="47" t="s">
        <v>47</v>
      </c>
      <c r="E32" s="37">
        <v>186132.4</v>
      </c>
      <c r="F32" s="37">
        <v>0</v>
      </c>
      <c r="G32" s="37">
        <v>0</v>
      </c>
      <c r="H32" s="9"/>
    </row>
    <row r="33" spans="1:8" ht="47.25" x14ac:dyDescent="0.25">
      <c r="A33" s="31" t="s">
        <v>159</v>
      </c>
      <c r="B33" s="38" t="s">
        <v>38</v>
      </c>
      <c r="C33" s="47" t="s">
        <v>139</v>
      </c>
      <c r="D33" s="47" t="s">
        <v>47</v>
      </c>
      <c r="E33" s="37">
        <v>30000</v>
      </c>
      <c r="F33" s="37">
        <v>0</v>
      </c>
      <c r="G33" s="37">
        <v>0</v>
      </c>
      <c r="H33" s="9"/>
    </row>
    <row r="34" spans="1:8" ht="36" customHeight="1" x14ac:dyDescent="0.25">
      <c r="A34" s="70" t="s">
        <v>76</v>
      </c>
      <c r="B34" s="75" t="s">
        <v>38</v>
      </c>
      <c r="C34" s="47" t="s">
        <v>133</v>
      </c>
      <c r="D34" s="71" t="s">
        <v>47</v>
      </c>
      <c r="E34" s="37">
        <v>0</v>
      </c>
      <c r="F34" s="37">
        <v>0</v>
      </c>
      <c r="G34" s="37">
        <v>316016.8</v>
      </c>
      <c r="H34" s="9"/>
    </row>
    <row r="35" spans="1:8" ht="50.25" customHeight="1" x14ac:dyDescent="0.25">
      <c r="A35" s="85"/>
      <c r="B35" s="75"/>
      <c r="C35" s="47" t="s">
        <v>139</v>
      </c>
      <c r="D35" s="71"/>
      <c r="E35" s="37">
        <v>6200</v>
      </c>
      <c r="F35" s="37">
        <v>0</v>
      </c>
      <c r="G35" s="37">
        <v>0</v>
      </c>
      <c r="H35" s="9"/>
    </row>
    <row r="36" spans="1:8" ht="51" customHeight="1" x14ac:dyDescent="0.25">
      <c r="A36" s="70" t="s">
        <v>77</v>
      </c>
      <c r="B36" s="75" t="s">
        <v>38</v>
      </c>
      <c r="C36" s="47" t="s">
        <v>133</v>
      </c>
      <c r="D36" s="71" t="s">
        <v>47</v>
      </c>
      <c r="E36" s="37">
        <v>0</v>
      </c>
      <c r="F36" s="37">
        <v>0</v>
      </c>
      <c r="G36" s="37">
        <v>957121.4</v>
      </c>
      <c r="H36" s="9"/>
    </row>
    <row r="37" spans="1:8" ht="36.75" customHeight="1" x14ac:dyDescent="0.25">
      <c r="A37" s="85"/>
      <c r="B37" s="75"/>
      <c r="C37" s="47" t="s">
        <v>139</v>
      </c>
      <c r="D37" s="71"/>
      <c r="E37" s="37">
        <v>6703</v>
      </c>
      <c r="F37" s="37">
        <v>0</v>
      </c>
      <c r="G37" s="37">
        <v>0</v>
      </c>
      <c r="H37" s="9"/>
    </row>
    <row r="38" spans="1:8" ht="63" x14ac:dyDescent="0.25">
      <c r="A38" s="46" t="s">
        <v>78</v>
      </c>
      <c r="B38" s="38" t="s">
        <v>38</v>
      </c>
      <c r="C38" s="47" t="s">
        <v>139</v>
      </c>
      <c r="D38" s="47" t="s">
        <v>47</v>
      </c>
      <c r="E38" s="37">
        <v>9126.82</v>
      </c>
      <c r="F38" s="37">
        <v>0</v>
      </c>
      <c r="G38" s="37">
        <v>0</v>
      </c>
      <c r="H38" s="9"/>
    </row>
    <row r="39" spans="1:8" ht="78.75" x14ac:dyDescent="0.25">
      <c r="A39" s="46" t="s">
        <v>79</v>
      </c>
      <c r="B39" s="38" t="s">
        <v>38</v>
      </c>
      <c r="C39" s="47" t="s">
        <v>139</v>
      </c>
      <c r="D39" s="47" t="s">
        <v>47</v>
      </c>
      <c r="E39" s="37">
        <v>5513.5</v>
      </c>
      <c r="F39" s="37">
        <v>0</v>
      </c>
      <c r="G39" s="37">
        <v>0</v>
      </c>
      <c r="H39" s="9"/>
    </row>
    <row r="40" spans="1:8" ht="78.75" x14ac:dyDescent="0.25">
      <c r="A40" s="46" t="s">
        <v>80</v>
      </c>
      <c r="B40" s="38" t="s">
        <v>38</v>
      </c>
      <c r="C40" s="47" t="s">
        <v>139</v>
      </c>
      <c r="D40" s="47" t="s">
        <v>47</v>
      </c>
      <c r="E40" s="37">
        <v>7252</v>
      </c>
      <c r="F40" s="37">
        <v>0</v>
      </c>
      <c r="G40" s="37">
        <v>0</v>
      </c>
      <c r="H40" s="9"/>
    </row>
    <row r="41" spans="1:8" ht="78.75" x14ac:dyDescent="0.25">
      <c r="A41" s="46" t="s">
        <v>81</v>
      </c>
      <c r="B41" s="38" t="s">
        <v>38</v>
      </c>
      <c r="C41" s="47" t="s">
        <v>139</v>
      </c>
      <c r="D41" s="47" t="s">
        <v>47</v>
      </c>
      <c r="E41" s="37">
        <v>6756</v>
      </c>
      <c r="F41" s="37">
        <v>0</v>
      </c>
      <c r="G41" s="37">
        <v>0</v>
      </c>
      <c r="H41" s="9"/>
    </row>
    <row r="42" spans="1:8" ht="63" x14ac:dyDescent="0.25">
      <c r="A42" s="46" t="s">
        <v>82</v>
      </c>
      <c r="B42" s="38" t="s">
        <v>38</v>
      </c>
      <c r="C42" s="47" t="s">
        <v>139</v>
      </c>
      <c r="D42" s="47" t="s">
        <v>47</v>
      </c>
      <c r="E42" s="37">
        <v>8968</v>
      </c>
      <c r="F42" s="37">
        <v>0</v>
      </c>
      <c r="G42" s="37">
        <v>0</v>
      </c>
      <c r="H42" s="9"/>
    </row>
    <row r="43" spans="1:8" ht="78.75" x14ac:dyDescent="0.25">
      <c r="A43" s="46" t="s">
        <v>84</v>
      </c>
      <c r="B43" s="38" t="s">
        <v>38</v>
      </c>
      <c r="C43" s="47" t="s">
        <v>140</v>
      </c>
      <c r="D43" s="47" t="s">
        <v>47</v>
      </c>
      <c r="E43" s="39">
        <f>45272+6636.7</f>
        <v>51908.7</v>
      </c>
      <c r="F43" s="37">
        <v>0</v>
      </c>
      <c r="G43" s="37">
        <v>0</v>
      </c>
      <c r="H43" s="9"/>
    </row>
    <row r="44" spans="1:8" ht="78.75" x14ac:dyDescent="0.25">
      <c r="A44" s="46" t="s">
        <v>85</v>
      </c>
      <c r="B44" s="38" t="s">
        <v>38</v>
      </c>
      <c r="C44" s="47" t="s">
        <v>140</v>
      </c>
      <c r="D44" s="47" t="s">
        <v>47</v>
      </c>
      <c r="E44" s="37">
        <f>9869.2+314.5</f>
        <v>10183.700000000001</v>
      </c>
      <c r="F44" s="37">
        <v>0</v>
      </c>
      <c r="G44" s="37">
        <v>0</v>
      </c>
      <c r="H44" s="9"/>
    </row>
    <row r="45" spans="1:8" ht="78.75" x14ac:dyDescent="0.25">
      <c r="A45" s="46" t="s">
        <v>86</v>
      </c>
      <c r="B45" s="38" t="s">
        <v>38</v>
      </c>
      <c r="C45" s="47" t="s">
        <v>140</v>
      </c>
      <c r="D45" s="47" t="s">
        <v>47</v>
      </c>
      <c r="E45" s="39">
        <f>43172.2+3003.5</f>
        <v>46175.7</v>
      </c>
      <c r="F45" s="37">
        <v>0</v>
      </c>
      <c r="G45" s="37">
        <v>0</v>
      </c>
      <c r="H45" s="9"/>
    </row>
    <row r="46" spans="1:8" ht="36" customHeight="1" x14ac:dyDescent="0.25">
      <c r="A46" s="70" t="s">
        <v>87</v>
      </c>
      <c r="B46" s="75" t="s">
        <v>38</v>
      </c>
      <c r="C46" s="47" t="s">
        <v>140</v>
      </c>
      <c r="D46" s="71" t="s">
        <v>47</v>
      </c>
      <c r="E46" s="39">
        <v>9491</v>
      </c>
      <c r="F46" s="37">
        <v>0</v>
      </c>
      <c r="G46" s="37">
        <v>0</v>
      </c>
      <c r="H46" s="9"/>
    </row>
    <row r="47" spans="1:8" ht="30.75" customHeight="1" x14ac:dyDescent="0.25">
      <c r="A47" s="70"/>
      <c r="B47" s="75"/>
      <c r="C47" s="47" t="s">
        <v>141</v>
      </c>
      <c r="D47" s="71"/>
      <c r="E47" s="39">
        <v>885</v>
      </c>
      <c r="F47" s="37">
        <v>0</v>
      </c>
      <c r="G47" s="37">
        <v>0</v>
      </c>
      <c r="H47" s="9"/>
    </row>
    <row r="48" spans="1:8" ht="38.25" customHeight="1" x14ac:dyDescent="0.25">
      <c r="A48" s="70" t="s">
        <v>88</v>
      </c>
      <c r="B48" s="75" t="s">
        <v>38</v>
      </c>
      <c r="C48" s="47" t="s">
        <v>140</v>
      </c>
      <c r="D48" s="71" t="s">
        <v>47</v>
      </c>
      <c r="E48" s="39">
        <v>20410.2</v>
      </c>
      <c r="F48" s="37">
        <v>0</v>
      </c>
      <c r="G48" s="37">
        <v>0</v>
      </c>
      <c r="H48" s="9"/>
    </row>
    <row r="49" spans="1:8" ht="31.5" customHeight="1" x14ac:dyDescent="0.25">
      <c r="A49" s="70"/>
      <c r="B49" s="75"/>
      <c r="C49" s="47" t="s">
        <v>141</v>
      </c>
      <c r="D49" s="71"/>
      <c r="E49" s="39">
        <v>1305</v>
      </c>
      <c r="F49" s="37">
        <v>0</v>
      </c>
      <c r="G49" s="37">
        <v>0</v>
      </c>
      <c r="H49" s="9"/>
    </row>
    <row r="50" spans="1:8" ht="48.75" customHeight="1" x14ac:dyDescent="0.25">
      <c r="A50" s="70" t="s">
        <v>89</v>
      </c>
      <c r="B50" s="75" t="s">
        <v>38</v>
      </c>
      <c r="C50" s="47" t="s">
        <v>140</v>
      </c>
      <c r="D50" s="71" t="s">
        <v>47</v>
      </c>
      <c r="E50" s="39">
        <v>65725.3</v>
      </c>
      <c r="F50" s="37">
        <v>0</v>
      </c>
      <c r="G50" s="37">
        <v>0</v>
      </c>
      <c r="H50" s="9"/>
    </row>
    <row r="51" spans="1:8" ht="35.25" customHeight="1" x14ac:dyDescent="0.25">
      <c r="A51" s="70"/>
      <c r="B51" s="75"/>
      <c r="C51" s="47" t="s">
        <v>141</v>
      </c>
      <c r="D51" s="71"/>
      <c r="E51" s="39">
        <v>3749.9</v>
      </c>
      <c r="F51" s="37">
        <v>0</v>
      </c>
      <c r="G51" s="37">
        <v>0</v>
      </c>
      <c r="H51" s="9"/>
    </row>
    <row r="52" spans="1:8" ht="63" x14ac:dyDescent="0.25">
      <c r="A52" s="46" t="s">
        <v>160</v>
      </c>
      <c r="B52" s="38" t="s">
        <v>38</v>
      </c>
      <c r="C52" s="47" t="s">
        <v>140</v>
      </c>
      <c r="D52" s="47" t="s">
        <v>47</v>
      </c>
      <c r="E52" s="37">
        <v>27000</v>
      </c>
      <c r="F52" s="37">
        <v>0</v>
      </c>
      <c r="G52" s="37">
        <v>0</v>
      </c>
      <c r="H52" s="9"/>
    </row>
    <row r="53" spans="1:8" ht="78.75" x14ac:dyDescent="0.25">
      <c r="A53" s="46" t="s">
        <v>161</v>
      </c>
      <c r="B53" s="38" t="s">
        <v>38</v>
      </c>
      <c r="C53" s="47" t="s">
        <v>140</v>
      </c>
      <c r="D53" s="47" t="s">
        <v>47</v>
      </c>
      <c r="E53" s="37">
        <v>24600</v>
      </c>
      <c r="F53" s="37">
        <v>0</v>
      </c>
      <c r="G53" s="37">
        <v>0</v>
      </c>
      <c r="H53" s="9"/>
    </row>
    <row r="54" spans="1:8" ht="78.75" x14ac:dyDescent="0.25">
      <c r="A54" s="46" t="s">
        <v>162</v>
      </c>
      <c r="B54" s="38" t="s">
        <v>38</v>
      </c>
      <c r="C54" s="47" t="s">
        <v>140</v>
      </c>
      <c r="D54" s="47" t="s">
        <v>47</v>
      </c>
      <c r="E54" s="37">
        <v>24400</v>
      </c>
      <c r="F54" s="37">
        <v>0</v>
      </c>
      <c r="G54" s="37">
        <v>0</v>
      </c>
      <c r="H54" s="9"/>
    </row>
    <row r="55" spans="1:8" ht="33.75" customHeight="1" x14ac:dyDescent="0.25">
      <c r="A55" s="70" t="s">
        <v>90</v>
      </c>
      <c r="B55" s="75" t="s">
        <v>38</v>
      </c>
      <c r="C55" s="47" t="s">
        <v>141</v>
      </c>
      <c r="D55" s="71" t="s">
        <v>47</v>
      </c>
      <c r="E55" s="37">
        <v>1770</v>
      </c>
      <c r="F55" s="37">
        <v>0</v>
      </c>
      <c r="G55" s="37">
        <v>0</v>
      </c>
      <c r="H55" s="18"/>
    </row>
    <row r="56" spans="1:8" ht="46.5" customHeight="1" x14ac:dyDescent="0.25">
      <c r="A56" s="86"/>
      <c r="B56" s="75"/>
      <c r="C56" s="47" t="s">
        <v>140</v>
      </c>
      <c r="D56" s="71"/>
      <c r="E56" s="39">
        <v>0</v>
      </c>
      <c r="F56" s="48">
        <v>17834</v>
      </c>
      <c r="G56" s="48">
        <v>0</v>
      </c>
      <c r="H56" s="18"/>
    </row>
    <row r="57" spans="1:8" ht="28.5" customHeight="1" x14ac:dyDescent="0.25">
      <c r="A57" s="70" t="s">
        <v>91</v>
      </c>
      <c r="B57" s="75" t="s">
        <v>38</v>
      </c>
      <c r="C57" s="47" t="s">
        <v>141</v>
      </c>
      <c r="D57" s="71" t="s">
        <v>47</v>
      </c>
      <c r="E57" s="37">
        <v>990</v>
      </c>
      <c r="F57" s="37">
        <v>0</v>
      </c>
      <c r="G57" s="37">
        <v>0</v>
      </c>
      <c r="H57" s="9"/>
    </row>
    <row r="58" spans="1:8" ht="47.25" customHeight="1" x14ac:dyDescent="0.25">
      <c r="A58" s="86"/>
      <c r="B58" s="75"/>
      <c r="C58" s="47" t="s">
        <v>140</v>
      </c>
      <c r="D58" s="71"/>
      <c r="E58" s="39">
        <v>0</v>
      </c>
      <c r="F58" s="48">
        <v>9664.2000000000007</v>
      </c>
      <c r="G58" s="48">
        <v>0</v>
      </c>
      <c r="H58" s="9"/>
    </row>
    <row r="59" spans="1:8" ht="28.5" customHeight="1" x14ac:dyDescent="0.25">
      <c r="A59" s="70" t="s">
        <v>92</v>
      </c>
      <c r="B59" s="75" t="s">
        <v>38</v>
      </c>
      <c r="C59" s="47" t="s">
        <v>141</v>
      </c>
      <c r="D59" s="71" t="s">
        <v>47</v>
      </c>
      <c r="E59" s="37">
        <v>830</v>
      </c>
      <c r="F59" s="37">
        <v>0</v>
      </c>
      <c r="G59" s="37">
        <v>0</v>
      </c>
      <c r="H59" s="9"/>
    </row>
    <row r="60" spans="1:8" ht="33.75" customHeight="1" x14ac:dyDescent="0.25">
      <c r="A60" s="86"/>
      <c r="B60" s="75"/>
      <c r="C60" s="47" t="s">
        <v>140</v>
      </c>
      <c r="D60" s="71"/>
      <c r="E60" s="39">
        <v>0</v>
      </c>
      <c r="F60" s="48">
        <v>8724.1</v>
      </c>
      <c r="G60" s="48">
        <v>0</v>
      </c>
      <c r="H60" s="9"/>
    </row>
    <row r="61" spans="1:8" ht="28.5" customHeight="1" x14ac:dyDescent="0.25">
      <c r="A61" s="70" t="s">
        <v>93</v>
      </c>
      <c r="B61" s="75" t="s">
        <v>38</v>
      </c>
      <c r="C61" s="47" t="s">
        <v>141</v>
      </c>
      <c r="D61" s="71" t="s">
        <v>47</v>
      </c>
      <c r="E61" s="37">
        <v>1850</v>
      </c>
      <c r="F61" s="37">
        <v>0</v>
      </c>
      <c r="G61" s="37">
        <v>0</v>
      </c>
      <c r="H61" s="9"/>
    </row>
    <row r="62" spans="1:8" ht="33.75" customHeight="1" x14ac:dyDescent="0.25">
      <c r="A62" s="86"/>
      <c r="B62" s="75"/>
      <c r="C62" s="47" t="s">
        <v>140</v>
      </c>
      <c r="D62" s="71"/>
      <c r="E62" s="39">
        <v>0</v>
      </c>
      <c r="F62" s="48">
        <v>10709.7</v>
      </c>
      <c r="G62" s="48">
        <v>0</v>
      </c>
      <c r="H62" s="9"/>
    </row>
    <row r="63" spans="1:8" ht="28.5" customHeight="1" x14ac:dyDescent="0.25">
      <c r="A63" s="70" t="s">
        <v>94</v>
      </c>
      <c r="B63" s="75" t="s">
        <v>38</v>
      </c>
      <c r="C63" s="47" t="s">
        <v>141</v>
      </c>
      <c r="D63" s="71" t="s">
        <v>47</v>
      </c>
      <c r="E63" s="37">
        <v>1400</v>
      </c>
      <c r="F63" s="37">
        <v>0</v>
      </c>
      <c r="G63" s="37">
        <v>0</v>
      </c>
      <c r="H63" s="9"/>
    </row>
    <row r="64" spans="1:8" s="6" customFormat="1" ht="35.25" customHeight="1" x14ac:dyDescent="0.25">
      <c r="A64" s="86"/>
      <c r="B64" s="75"/>
      <c r="C64" s="47" t="s">
        <v>140</v>
      </c>
      <c r="D64" s="71"/>
      <c r="E64" s="39">
        <v>0</v>
      </c>
      <c r="F64" s="48">
        <v>7221.8</v>
      </c>
      <c r="G64" s="48">
        <v>0</v>
      </c>
      <c r="H64" s="15"/>
    </row>
    <row r="65" spans="1:9" s="6" customFormat="1" ht="28.5" customHeight="1" x14ac:dyDescent="0.25">
      <c r="A65" s="87" t="s">
        <v>95</v>
      </c>
      <c r="B65" s="75" t="s">
        <v>38</v>
      </c>
      <c r="C65" s="47" t="s">
        <v>141</v>
      </c>
      <c r="D65" s="71" t="s">
        <v>47</v>
      </c>
      <c r="E65" s="37">
        <v>0</v>
      </c>
      <c r="F65" s="37">
        <v>878.5</v>
      </c>
      <c r="G65" s="48">
        <v>0</v>
      </c>
      <c r="H65" s="15"/>
    </row>
    <row r="66" spans="1:9" s="6" customFormat="1" ht="45.75" customHeight="1" x14ac:dyDescent="0.25">
      <c r="A66" s="86"/>
      <c r="B66" s="75"/>
      <c r="C66" s="47" t="s">
        <v>140</v>
      </c>
      <c r="D66" s="71"/>
      <c r="E66" s="37">
        <v>0</v>
      </c>
      <c r="F66" s="37">
        <v>0</v>
      </c>
      <c r="G66" s="48">
        <v>18379.5</v>
      </c>
      <c r="H66" s="15"/>
    </row>
    <row r="67" spans="1:9" s="6" customFormat="1" ht="28.5" customHeight="1" x14ac:dyDescent="0.25">
      <c r="A67" s="70" t="s">
        <v>96</v>
      </c>
      <c r="B67" s="75" t="s">
        <v>38</v>
      </c>
      <c r="C67" s="47" t="s">
        <v>141</v>
      </c>
      <c r="D67" s="71" t="s">
        <v>47</v>
      </c>
      <c r="E67" s="37">
        <v>0</v>
      </c>
      <c r="F67" s="37">
        <v>1572.6</v>
      </c>
      <c r="G67" s="48">
        <v>0</v>
      </c>
      <c r="H67" s="15"/>
    </row>
    <row r="68" spans="1:9" s="6" customFormat="1" ht="35.25" customHeight="1" x14ac:dyDescent="0.25">
      <c r="A68" s="86"/>
      <c r="B68" s="75"/>
      <c r="C68" s="47" t="s">
        <v>140</v>
      </c>
      <c r="D68" s="71"/>
      <c r="E68" s="37">
        <v>0</v>
      </c>
      <c r="F68" s="37">
        <v>0</v>
      </c>
      <c r="G68" s="48">
        <v>30834.2</v>
      </c>
      <c r="H68" s="15"/>
    </row>
    <row r="69" spans="1:9" s="6" customFormat="1" ht="28.5" customHeight="1" x14ac:dyDescent="0.25">
      <c r="A69" s="70" t="s">
        <v>97</v>
      </c>
      <c r="B69" s="75" t="s">
        <v>38</v>
      </c>
      <c r="C69" s="47" t="s">
        <v>141</v>
      </c>
      <c r="D69" s="71" t="s">
        <v>47</v>
      </c>
      <c r="E69" s="37">
        <v>0</v>
      </c>
      <c r="F69" s="37">
        <v>1753.4</v>
      </c>
      <c r="G69" s="48">
        <v>0</v>
      </c>
      <c r="H69" s="15"/>
    </row>
    <row r="70" spans="1:9" s="6" customFormat="1" ht="35.25" customHeight="1" x14ac:dyDescent="0.25">
      <c r="A70" s="86"/>
      <c r="B70" s="75"/>
      <c r="C70" s="47" t="s">
        <v>140</v>
      </c>
      <c r="D70" s="71"/>
      <c r="E70" s="37">
        <v>0</v>
      </c>
      <c r="F70" s="37">
        <v>0</v>
      </c>
      <c r="G70" s="48">
        <v>34882.300000000003</v>
      </c>
      <c r="H70" s="15"/>
    </row>
    <row r="71" spans="1:9" s="6" customFormat="1" ht="63" x14ac:dyDescent="0.25">
      <c r="A71" s="88" t="s">
        <v>98</v>
      </c>
      <c r="B71" s="38" t="s">
        <v>38</v>
      </c>
      <c r="C71" s="47" t="s">
        <v>141</v>
      </c>
      <c r="D71" s="47" t="s">
        <v>47</v>
      </c>
      <c r="E71" s="37">
        <v>0</v>
      </c>
      <c r="F71" s="37">
        <v>0</v>
      </c>
      <c r="G71" s="48">
        <v>943.1</v>
      </c>
      <c r="H71" s="15"/>
    </row>
    <row r="72" spans="1:9" s="6" customFormat="1" ht="63" x14ac:dyDescent="0.25">
      <c r="A72" s="88" t="s">
        <v>99</v>
      </c>
      <c r="B72" s="38" t="s">
        <v>38</v>
      </c>
      <c r="C72" s="47" t="s">
        <v>141</v>
      </c>
      <c r="D72" s="47" t="s">
        <v>47</v>
      </c>
      <c r="E72" s="37">
        <v>0</v>
      </c>
      <c r="F72" s="37">
        <v>0</v>
      </c>
      <c r="G72" s="48">
        <v>943.1</v>
      </c>
      <c r="H72" s="15"/>
    </row>
    <row r="73" spans="1:9" s="6" customFormat="1" ht="63" x14ac:dyDescent="0.25">
      <c r="A73" s="88" t="s">
        <v>100</v>
      </c>
      <c r="B73" s="38" t="s">
        <v>38</v>
      </c>
      <c r="C73" s="47" t="s">
        <v>141</v>
      </c>
      <c r="D73" s="47" t="s">
        <v>47</v>
      </c>
      <c r="E73" s="37">
        <v>0</v>
      </c>
      <c r="F73" s="37">
        <v>0</v>
      </c>
      <c r="G73" s="48">
        <v>546.9</v>
      </c>
      <c r="H73" s="15"/>
    </row>
    <row r="74" spans="1:9" s="6" customFormat="1" ht="78.75" x14ac:dyDescent="0.25">
      <c r="A74" s="88" t="s">
        <v>126</v>
      </c>
      <c r="B74" s="38" t="s">
        <v>38</v>
      </c>
      <c r="C74" s="47" t="s">
        <v>141</v>
      </c>
      <c r="D74" s="47" t="s">
        <v>47</v>
      </c>
      <c r="E74" s="37">
        <v>0</v>
      </c>
      <c r="F74" s="37">
        <v>0</v>
      </c>
      <c r="G74" s="48">
        <v>495.2</v>
      </c>
      <c r="H74" s="15"/>
    </row>
    <row r="75" spans="1:9" s="6" customFormat="1" ht="63" x14ac:dyDescent="0.25">
      <c r="A75" s="88" t="s">
        <v>127</v>
      </c>
      <c r="B75" s="38" t="s">
        <v>38</v>
      </c>
      <c r="C75" s="47" t="s">
        <v>141</v>
      </c>
      <c r="D75" s="47" t="s">
        <v>47</v>
      </c>
      <c r="E75" s="37">
        <v>0</v>
      </c>
      <c r="F75" s="37">
        <v>0</v>
      </c>
      <c r="G75" s="48">
        <v>1087.4000000000001</v>
      </c>
      <c r="H75" s="15"/>
    </row>
    <row r="76" spans="1:9" s="6" customFormat="1" ht="78.75" x14ac:dyDescent="0.25">
      <c r="A76" s="30" t="s">
        <v>163</v>
      </c>
      <c r="B76" s="38" t="s">
        <v>38</v>
      </c>
      <c r="C76" s="47" t="s">
        <v>164</v>
      </c>
      <c r="D76" s="47" t="s">
        <v>47</v>
      </c>
      <c r="E76" s="37">
        <v>95000</v>
      </c>
      <c r="F76" s="37">
        <v>0</v>
      </c>
      <c r="G76" s="37">
        <v>0</v>
      </c>
      <c r="H76" s="15"/>
    </row>
    <row r="77" spans="1:9" s="15" customFormat="1" x14ac:dyDescent="0.25">
      <c r="A77" s="60" t="s">
        <v>10</v>
      </c>
      <c r="B77" s="61" t="s">
        <v>40</v>
      </c>
      <c r="C77" s="43"/>
      <c r="D77" s="43"/>
      <c r="E77" s="89">
        <f>E78</f>
        <v>163307.29999999999</v>
      </c>
      <c r="F77" s="89">
        <f t="shared" ref="F77:G77" si="7">F78</f>
        <v>115395.8</v>
      </c>
      <c r="G77" s="89">
        <f t="shared" si="7"/>
        <v>0</v>
      </c>
    </row>
    <row r="78" spans="1:9" s="15" customFormat="1" x14ac:dyDescent="0.25">
      <c r="A78" s="42" t="s">
        <v>33</v>
      </c>
      <c r="B78" s="61" t="s">
        <v>41</v>
      </c>
      <c r="C78" s="47"/>
      <c r="D78" s="47"/>
      <c r="E78" s="89">
        <f>E79</f>
        <v>163307.29999999999</v>
      </c>
      <c r="F78" s="89">
        <f>F79</f>
        <v>115395.8</v>
      </c>
      <c r="G78" s="89">
        <f>G79</f>
        <v>0</v>
      </c>
    </row>
    <row r="79" spans="1:9" s="15" customFormat="1" ht="31.5" x14ac:dyDescent="0.25">
      <c r="A79" s="45" t="s">
        <v>18</v>
      </c>
      <c r="B79" s="34" t="s">
        <v>41</v>
      </c>
      <c r="C79" s="29" t="s">
        <v>23</v>
      </c>
      <c r="D79" s="47"/>
      <c r="E79" s="90">
        <f>SUM(E81:E82)</f>
        <v>163307.29999999999</v>
      </c>
      <c r="F79" s="90">
        <f>SUM(F81:F82)</f>
        <v>115395.8</v>
      </c>
      <c r="G79" s="90">
        <f>SUM(G81:G82)</f>
        <v>0</v>
      </c>
      <c r="I79" s="19"/>
    </row>
    <row r="80" spans="1:9" s="15" customFormat="1" x14ac:dyDescent="0.25">
      <c r="A80" s="46" t="s">
        <v>17</v>
      </c>
      <c r="B80" s="38"/>
      <c r="C80" s="47"/>
      <c r="D80" s="47"/>
      <c r="E80" s="90"/>
      <c r="F80" s="90"/>
      <c r="G80" s="37"/>
      <c r="I80" s="20"/>
    </row>
    <row r="81" spans="1:9" s="15" customFormat="1" ht="94.5" x14ac:dyDescent="0.25">
      <c r="A81" s="31" t="s">
        <v>49</v>
      </c>
      <c r="B81" s="38" t="s">
        <v>41</v>
      </c>
      <c r="C81" s="41" t="s">
        <v>52</v>
      </c>
      <c r="D81" s="47" t="s">
        <v>47</v>
      </c>
      <c r="E81" s="37">
        <v>47911.5</v>
      </c>
      <c r="F81" s="37">
        <v>0</v>
      </c>
      <c r="G81" s="37">
        <v>0</v>
      </c>
      <c r="H81" s="17"/>
    </row>
    <row r="82" spans="1:9" s="15" customFormat="1" ht="78.75" x14ac:dyDescent="0.25">
      <c r="A82" s="40" t="s">
        <v>50</v>
      </c>
      <c r="B82" s="38" t="s">
        <v>41</v>
      </c>
      <c r="C82" s="41" t="s">
        <v>52</v>
      </c>
      <c r="D82" s="47" t="s">
        <v>47</v>
      </c>
      <c r="E82" s="37">
        <v>115395.8</v>
      </c>
      <c r="F82" s="37">
        <v>115395.8</v>
      </c>
      <c r="G82" s="37">
        <v>0</v>
      </c>
      <c r="H82" s="17"/>
    </row>
    <row r="83" spans="1:9" s="6" customFormat="1" x14ac:dyDescent="0.25">
      <c r="A83" s="42" t="s">
        <v>15</v>
      </c>
      <c r="B83" s="43" t="s">
        <v>42</v>
      </c>
      <c r="C83" s="43"/>
      <c r="D83" s="43"/>
      <c r="E83" s="44">
        <f>E84</f>
        <v>893286.20000000019</v>
      </c>
      <c r="F83" s="44">
        <f t="shared" ref="F83:G83" si="8">F84</f>
        <v>424785.1</v>
      </c>
      <c r="G83" s="44">
        <f t="shared" si="8"/>
        <v>0</v>
      </c>
      <c r="H83" s="15"/>
    </row>
    <row r="84" spans="1:9" s="6" customFormat="1" x14ac:dyDescent="0.25">
      <c r="A84" s="42" t="s">
        <v>29</v>
      </c>
      <c r="B84" s="43" t="s">
        <v>43</v>
      </c>
      <c r="C84" s="43"/>
      <c r="D84" s="43"/>
      <c r="E84" s="44">
        <f>E85</f>
        <v>893286.20000000019</v>
      </c>
      <c r="F84" s="44">
        <f>F85</f>
        <v>424785.1</v>
      </c>
      <c r="G84" s="44">
        <f>G85</f>
        <v>0</v>
      </c>
      <c r="H84" s="15"/>
    </row>
    <row r="85" spans="1:9" s="6" customFormat="1" ht="31.5" x14ac:dyDescent="0.25">
      <c r="A85" s="45" t="s">
        <v>16</v>
      </c>
      <c r="B85" s="29" t="s">
        <v>43</v>
      </c>
      <c r="C85" s="29" t="s">
        <v>21</v>
      </c>
      <c r="D85" s="29"/>
      <c r="E85" s="33">
        <f>SUM(E87:E92)</f>
        <v>893286.20000000019</v>
      </c>
      <c r="F85" s="33">
        <f t="shared" ref="F85:G85" si="9">SUM(F87:F92)</f>
        <v>424785.1</v>
      </c>
      <c r="G85" s="33">
        <f t="shared" si="9"/>
        <v>0</v>
      </c>
      <c r="H85" s="15"/>
    </row>
    <row r="86" spans="1:9" s="6" customFormat="1" x14ac:dyDescent="0.25">
      <c r="A86" s="46" t="s">
        <v>11</v>
      </c>
      <c r="B86" s="29"/>
      <c r="C86" s="29"/>
      <c r="D86" s="29"/>
      <c r="E86" s="33"/>
      <c r="F86" s="33"/>
      <c r="G86" s="44"/>
      <c r="H86" s="15"/>
    </row>
    <row r="87" spans="1:9" s="6" customFormat="1" ht="18.600000000000001" customHeight="1" x14ac:dyDescent="0.25">
      <c r="A87" s="70" t="s">
        <v>46</v>
      </c>
      <c r="B87" s="71" t="s">
        <v>43</v>
      </c>
      <c r="C87" s="41" t="s">
        <v>128</v>
      </c>
      <c r="D87" s="71" t="s">
        <v>47</v>
      </c>
      <c r="E87" s="48">
        <v>19166.8</v>
      </c>
      <c r="F87" s="48">
        <v>0</v>
      </c>
      <c r="G87" s="48">
        <v>0</v>
      </c>
      <c r="H87" s="21"/>
    </row>
    <row r="88" spans="1:9" s="6" customFormat="1" ht="16.899999999999999" customHeight="1" x14ac:dyDescent="0.25">
      <c r="A88" s="70"/>
      <c r="B88" s="71"/>
      <c r="C88" s="41" t="s">
        <v>129</v>
      </c>
      <c r="D88" s="71"/>
      <c r="E88" s="48">
        <v>845.5</v>
      </c>
      <c r="F88" s="48">
        <v>0</v>
      </c>
      <c r="G88" s="48">
        <v>0</v>
      </c>
      <c r="H88" s="21"/>
    </row>
    <row r="89" spans="1:9" s="6" customFormat="1" ht="19.149999999999999" customHeight="1" x14ac:dyDescent="0.25">
      <c r="A89" s="70"/>
      <c r="B89" s="71"/>
      <c r="C89" s="41" t="s">
        <v>128</v>
      </c>
      <c r="D89" s="47" t="s">
        <v>34</v>
      </c>
      <c r="E89" s="48">
        <v>564882.80000000005</v>
      </c>
      <c r="F89" s="48">
        <v>0</v>
      </c>
      <c r="G89" s="48">
        <v>0</v>
      </c>
      <c r="H89" s="17"/>
    </row>
    <row r="90" spans="1:9" s="6" customFormat="1" ht="25.5" customHeight="1" x14ac:dyDescent="0.25">
      <c r="A90" s="70" t="s">
        <v>104</v>
      </c>
      <c r="B90" s="71" t="s">
        <v>43</v>
      </c>
      <c r="C90" s="41" t="s">
        <v>129</v>
      </c>
      <c r="D90" s="71" t="s">
        <v>47</v>
      </c>
      <c r="E90" s="49">
        <v>23061.3</v>
      </c>
      <c r="F90" s="48">
        <v>0</v>
      </c>
      <c r="G90" s="48">
        <v>0</v>
      </c>
      <c r="H90" s="22"/>
      <c r="I90" s="22"/>
    </row>
    <row r="91" spans="1:9" s="6" customFormat="1" ht="24" customHeight="1" x14ac:dyDescent="0.25">
      <c r="A91" s="70"/>
      <c r="B91" s="71"/>
      <c r="C91" s="41" t="s">
        <v>128</v>
      </c>
      <c r="D91" s="71"/>
      <c r="E91" s="48">
        <v>285329.8</v>
      </c>
      <c r="F91" s="48">
        <v>0</v>
      </c>
      <c r="G91" s="48">
        <v>0</v>
      </c>
      <c r="H91" s="21"/>
    </row>
    <row r="92" spans="1:9" s="6" customFormat="1" ht="30" customHeight="1" x14ac:dyDescent="0.25">
      <c r="A92" s="70"/>
      <c r="B92" s="71"/>
      <c r="C92" s="41" t="s">
        <v>128</v>
      </c>
      <c r="D92" s="47" t="s">
        <v>34</v>
      </c>
      <c r="E92" s="48">
        <v>0</v>
      </c>
      <c r="F92" s="48">
        <v>424785.1</v>
      </c>
      <c r="G92" s="48">
        <v>0</v>
      </c>
      <c r="H92" s="21"/>
    </row>
    <row r="93" spans="1:9" s="6" customFormat="1" x14ac:dyDescent="0.25">
      <c r="A93" s="50" t="s">
        <v>110</v>
      </c>
      <c r="B93" s="51" t="s">
        <v>111</v>
      </c>
      <c r="C93" s="41"/>
      <c r="D93" s="47"/>
      <c r="E93" s="44">
        <f>E94</f>
        <v>75901.600000000006</v>
      </c>
      <c r="F93" s="44">
        <f t="shared" ref="F93:G93" si="10">F94</f>
        <v>177103.8</v>
      </c>
      <c r="G93" s="44">
        <f t="shared" si="10"/>
        <v>0</v>
      </c>
      <c r="H93" s="21"/>
    </row>
    <row r="94" spans="1:9" s="6" customFormat="1" x14ac:dyDescent="0.25">
      <c r="A94" s="50" t="s">
        <v>112</v>
      </c>
      <c r="B94" s="51" t="s">
        <v>113</v>
      </c>
      <c r="C94" s="41"/>
      <c r="D94" s="47"/>
      <c r="E94" s="44">
        <f>E95</f>
        <v>75901.600000000006</v>
      </c>
      <c r="F94" s="44">
        <f t="shared" ref="F94:G94" si="11">F95</f>
        <v>177103.8</v>
      </c>
      <c r="G94" s="44">
        <f t="shared" si="11"/>
        <v>0</v>
      </c>
      <c r="H94" s="21"/>
    </row>
    <row r="95" spans="1:9" s="6" customFormat="1" ht="47.25" x14ac:dyDescent="0.25">
      <c r="A95" s="52" t="s">
        <v>20</v>
      </c>
      <c r="B95" s="53" t="s">
        <v>113</v>
      </c>
      <c r="C95" s="53" t="s">
        <v>22</v>
      </c>
      <c r="D95" s="54"/>
      <c r="E95" s="33">
        <f>E97</f>
        <v>75901.600000000006</v>
      </c>
      <c r="F95" s="33">
        <f t="shared" ref="F95:G95" si="12">F97</f>
        <v>177103.8</v>
      </c>
      <c r="G95" s="33">
        <f t="shared" si="12"/>
        <v>0</v>
      </c>
      <c r="H95" s="21"/>
    </row>
    <row r="96" spans="1:9" s="6" customFormat="1" x14ac:dyDescent="0.25">
      <c r="A96" s="55" t="s">
        <v>11</v>
      </c>
      <c r="B96" s="41"/>
      <c r="C96" s="41"/>
      <c r="D96" s="54"/>
      <c r="E96" s="48"/>
      <c r="F96" s="48"/>
      <c r="G96" s="48"/>
      <c r="H96" s="21"/>
    </row>
    <row r="97" spans="1:8" s="6" customFormat="1" ht="78.75" x14ac:dyDescent="0.25">
      <c r="A97" s="54" t="s">
        <v>114</v>
      </c>
      <c r="B97" s="54" t="s">
        <v>113</v>
      </c>
      <c r="C97" s="32" t="s">
        <v>131</v>
      </c>
      <c r="D97" s="41" t="s">
        <v>47</v>
      </c>
      <c r="E97" s="48">
        <v>75901.600000000006</v>
      </c>
      <c r="F97" s="48">
        <v>177103.8</v>
      </c>
      <c r="G97" s="48">
        <v>0</v>
      </c>
      <c r="H97" s="21"/>
    </row>
    <row r="98" spans="1:8" ht="47.25" x14ac:dyDescent="0.25">
      <c r="A98" s="56" t="s">
        <v>27</v>
      </c>
      <c r="B98" s="38"/>
      <c r="C98" s="57"/>
      <c r="D98" s="47"/>
      <c r="E98" s="33">
        <f>E99+E104+E115+E122+E128</f>
        <v>581485</v>
      </c>
      <c r="F98" s="33">
        <f t="shared" ref="F98:G98" si="13">F99+F104+F115+F122+F128</f>
        <v>689613.4</v>
      </c>
      <c r="G98" s="33">
        <f t="shared" si="13"/>
        <v>578010.5</v>
      </c>
      <c r="H98" s="9"/>
    </row>
    <row r="99" spans="1:8" x14ac:dyDescent="0.25">
      <c r="A99" s="58" t="s">
        <v>7</v>
      </c>
      <c r="B99" s="59" t="s">
        <v>37</v>
      </c>
      <c r="C99" s="32"/>
      <c r="D99" s="32"/>
      <c r="E99" s="44">
        <f>E100</f>
        <v>0</v>
      </c>
      <c r="F99" s="44">
        <f t="shared" ref="F99:G99" si="14">F100</f>
        <v>20055.3</v>
      </c>
      <c r="G99" s="44">
        <f t="shared" si="14"/>
        <v>0</v>
      </c>
      <c r="H99" s="25"/>
    </row>
    <row r="100" spans="1:8" x14ac:dyDescent="0.25">
      <c r="A100" s="60" t="s">
        <v>148</v>
      </c>
      <c r="B100" s="61" t="s">
        <v>147</v>
      </c>
      <c r="C100" s="62"/>
      <c r="D100" s="62"/>
      <c r="E100" s="44">
        <f>E101</f>
        <v>0</v>
      </c>
      <c r="F100" s="44">
        <f t="shared" ref="F100:G100" si="15">F101</f>
        <v>20055.3</v>
      </c>
      <c r="G100" s="44">
        <f t="shared" si="15"/>
        <v>0</v>
      </c>
      <c r="H100" s="9"/>
    </row>
    <row r="101" spans="1:8" ht="63" x14ac:dyDescent="0.25">
      <c r="A101" s="56" t="s">
        <v>146</v>
      </c>
      <c r="B101" s="34" t="s">
        <v>147</v>
      </c>
      <c r="C101" s="29" t="s">
        <v>153</v>
      </c>
      <c r="D101" s="36"/>
      <c r="E101" s="33">
        <f>E103</f>
        <v>0</v>
      </c>
      <c r="F101" s="33">
        <f t="shared" ref="F101:G101" si="16">F103</f>
        <v>20055.3</v>
      </c>
      <c r="G101" s="33">
        <f t="shared" si="16"/>
        <v>0</v>
      </c>
      <c r="H101" s="9"/>
    </row>
    <row r="102" spans="1:8" x14ac:dyDescent="0.25">
      <c r="A102" s="46" t="s">
        <v>14</v>
      </c>
      <c r="B102" s="34"/>
      <c r="C102" s="29"/>
      <c r="D102" s="36"/>
      <c r="E102" s="33"/>
      <c r="F102" s="33"/>
      <c r="G102" s="33"/>
      <c r="H102" s="9"/>
    </row>
    <row r="103" spans="1:8" ht="52.5" customHeight="1" x14ac:dyDescent="0.25">
      <c r="A103" s="63" t="s">
        <v>157</v>
      </c>
      <c r="B103" s="38" t="s">
        <v>147</v>
      </c>
      <c r="C103" s="47" t="s">
        <v>154</v>
      </c>
      <c r="D103" s="57">
        <v>520</v>
      </c>
      <c r="E103" s="48">
        <v>0</v>
      </c>
      <c r="F103" s="48">
        <v>20055.3</v>
      </c>
      <c r="G103" s="48">
        <v>0</v>
      </c>
      <c r="H103" s="9"/>
    </row>
    <row r="104" spans="1:8" x14ac:dyDescent="0.25">
      <c r="A104" s="42" t="s">
        <v>12</v>
      </c>
      <c r="B104" s="59" t="s">
        <v>39</v>
      </c>
      <c r="C104" s="32"/>
      <c r="D104" s="32"/>
      <c r="E104" s="44">
        <f>E105+E111</f>
        <v>452498.6</v>
      </c>
      <c r="F104" s="44">
        <f t="shared" ref="F104:G104" si="17">F105+F111</f>
        <v>90643.8</v>
      </c>
      <c r="G104" s="44">
        <f t="shared" si="17"/>
        <v>0</v>
      </c>
      <c r="H104" s="25"/>
    </row>
    <row r="105" spans="1:8" s="9" customFormat="1" x14ac:dyDescent="0.25">
      <c r="A105" s="42" t="s">
        <v>13</v>
      </c>
      <c r="B105" s="61" t="s">
        <v>44</v>
      </c>
      <c r="C105" s="64"/>
      <c r="D105" s="47"/>
      <c r="E105" s="44">
        <f>E106</f>
        <v>452498.6</v>
      </c>
      <c r="F105" s="44">
        <f t="shared" ref="F105:G105" si="18">F106</f>
        <v>0</v>
      </c>
      <c r="G105" s="44">
        <f t="shared" si="18"/>
        <v>0</v>
      </c>
    </row>
    <row r="106" spans="1:8" s="9" customFormat="1" ht="47.25" x14ac:dyDescent="0.25">
      <c r="A106" s="45" t="s">
        <v>20</v>
      </c>
      <c r="B106" s="34" t="s">
        <v>44</v>
      </c>
      <c r="C106" s="29" t="s">
        <v>22</v>
      </c>
      <c r="D106" s="29"/>
      <c r="E106" s="33">
        <f>SUM(E108:E110)</f>
        <v>452498.6</v>
      </c>
      <c r="F106" s="33">
        <f>SUM(F108:F110)</f>
        <v>0</v>
      </c>
      <c r="G106" s="33">
        <f>SUM(G108:G110)</f>
        <v>0</v>
      </c>
    </row>
    <row r="107" spans="1:8" s="9" customFormat="1" x14ac:dyDescent="0.25">
      <c r="A107" s="46" t="s">
        <v>14</v>
      </c>
      <c r="B107" s="47"/>
      <c r="C107" s="47"/>
      <c r="D107" s="47"/>
      <c r="E107" s="33"/>
      <c r="F107" s="33"/>
      <c r="G107" s="44"/>
    </row>
    <row r="108" spans="1:8" s="9" customFormat="1" ht="47.25" x14ac:dyDescent="0.25">
      <c r="A108" s="65" t="s">
        <v>103</v>
      </c>
      <c r="B108" s="47" t="s">
        <v>44</v>
      </c>
      <c r="C108" s="66" t="s">
        <v>73</v>
      </c>
      <c r="D108" s="47" t="s">
        <v>59</v>
      </c>
      <c r="E108" s="48">
        <v>197017.60000000001</v>
      </c>
      <c r="F108" s="48">
        <v>0</v>
      </c>
      <c r="G108" s="48">
        <v>0</v>
      </c>
      <c r="H108" s="1"/>
    </row>
    <row r="109" spans="1:8" s="9" customFormat="1" ht="47.25" x14ac:dyDescent="0.25">
      <c r="A109" s="65" t="s">
        <v>102</v>
      </c>
      <c r="B109" s="47" t="s">
        <v>44</v>
      </c>
      <c r="C109" s="66" t="s">
        <v>73</v>
      </c>
      <c r="D109" s="47" t="s">
        <v>59</v>
      </c>
      <c r="E109" s="48">
        <v>104272.1</v>
      </c>
      <c r="F109" s="48">
        <v>0</v>
      </c>
      <c r="G109" s="48">
        <v>0</v>
      </c>
      <c r="H109" s="1"/>
    </row>
    <row r="110" spans="1:8" s="9" customFormat="1" ht="63" x14ac:dyDescent="0.25">
      <c r="A110" s="65" t="s">
        <v>134</v>
      </c>
      <c r="B110" s="47" t="s">
        <v>44</v>
      </c>
      <c r="C110" s="66" t="s">
        <v>73</v>
      </c>
      <c r="D110" s="47" t="s">
        <v>59</v>
      </c>
      <c r="E110" s="48">
        <v>151208.9</v>
      </c>
      <c r="F110" s="48">
        <v>0</v>
      </c>
      <c r="G110" s="48">
        <v>0</v>
      </c>
      <c r="H110" s="1"/>
    </row>
    <row r="111" spans="1:8" s="9" customFormat="1" x14ac:dyDescent="0.25">
      <c r="A111" s="60" t="s">
        <v>150</v>
      </c>
      <c r="B111" s="61" t="s">
        <v>149</v>
      </c>
      <c r="C111" s="62"/>
      <c r="D111" s="62"/>
      <c r="E111" s="44">
        <f>E112</f>
        <v>0</v>
      </c>
      <c r="F111" s="44">
        <f t="shared" ref="F111:G111" si="19">F112</f>
        <v>90643.8</v>
      </c>
      <c r="G111" s="44">
        <f t="shared" si="19"/>
        <v>0</v>
      </c>
      <c r="H111" s="1"/>
    </row>
    <row r="112" spans="1:8" s="9" customFormat="1" ht="63" x14ac:dyDescent="0.25">
      <c r="A112" s="56" t="s">
        <v>146</v>
      </c>
      <c r="B112" s="34" t="s">
        <v>149</v>
      </c>
      <c r="C112" s="29" t="s">
        <v>153</v>
      </c>
      <c r="D112" s="35"/>
      <c r="E112" s="33">
        <f>E114</f>
        <v>0</v>
      </c>
      <c r="F112" s="33">
        <f t="shared" ref="F112:G112" si="20">F114</f>
        <v>90643.8</v>
      </c>
      <c r="G112" s="33">
        <f t="shared" si="20"/>
        <v>0</v>
      </c>
      <c r="H112" s="1"/>
    </row>
    <row r="113" spans="1:8" s="9" customFormat="1" x14ac:dyDescent="0.25">
      <c r="A113" s="91" t="s">
        <v>11</v>
      </c>
      <c r="B113" s="34"/>
      <c r="C113" s="29"/>
      <c r="D113" s="35"/>
      <c r="E113" s="33"/>
      <c r="F113" s="33"/>
      <c r="G113" s="33"/>
      <c r="H113" s="1"/>
    </row>
    <row r="114" spans="1:8" s="9" customFormat="1" ht="63" x14ac:dyDescent="0.25">
      <c r="A114" s="63" t="s">
        <v>151</v>
      </c>
      <c r="B114" s="38" t="s">
        <v>149</v>
      </c>
      <c r="C114" s="47" t="s">
        <v>152</v>
      </c>
      <c r="D114" s="57">
        <v>520</v>
      </c>
      <c r="E114" s="48">
        <v>0</v>
      </c>
      <c r="F114" s="48">
        <v>90643.8</v>
      </c>
      <c r="G114" s="48">
        <v>0</v>
      </c>
      <c r="H114" s="1"/>
    </row>
    <row r="115" spans="1:8" s="9" customFormat="1" x14ac:dyDescent="0.25">
      <c r="A115" s="58" t="s">
        <v>10</v>
      </c>
      <c r="B115" s="59" t="s">
        <v>40</v>
      </c>
      <c r="C115" s="79"/>
      <c r="D115" s="32"/>
      <c r="E115" s="44">
        <f>E116</f>
        <v>5084.7</v>
      </c>
      <c r="F115" s="44">
        <f t="shared" ref="F115:G115" si="21">F116</f>
        <v>578914.30000000005</v>
      </c>
      <c r="G115" s="44">
        <f t="shared" si="21"/>
        <v>578010.5</v>
      </c>
      <c r="H115" s="1"/>
    </row>
    <row r="116" spans="1:8" s="9" customFormat="1" x14ac:dyDescent="0.25">
      <c r="A116" s="50" t="s">
        <v>106</v>
      </c>
      <c r="B116" s="51" t="s">
        <v>107</v>
      </c>
      <c r="C116" s="51"/>
      <c r="D116" s="92"/>
      <c r="E116" s="44">
        <f>E117</f>
        <v>5084.7</v>
      </c>
      <c r="F116" s="44">
        <f t="shared" ref="F116:G116" si="22">F117</f>
        <v>578914.30000000005</v>
      </c>
      <c r="G116" s="44">
        <f t="shared" si="22"/>
        <v>578010.5</v>
      </c>
      <c r="H116" s="1"/>
    </row>
    <row r="117" spans="1:8" s="9" customFormat="1" ht="31.5" x14ac:dyDescent="0.25">
      <c r="A117" s="52" t="s">
        <v>18</v>
      </c>
      <c r="B117" s="53" t="s">
        <v>107</v>
      </c>
      <c r="C117" s="53" t="s">
        <v>23</v>
      </c>
      <c r="D117" s="41"/>
      <c r="E117" s="33">
        <f>E119+E120+E121</f>
        <v>5084.7</v>
      </c>
      <c r="F117" s="33">
        <f t="shared" ref="F117:G117" si="23">F119+F120+F121</f>
        <v>578914.30000000005</v>
      </c>
      <c r="G117" s="33">
        <f t="shared" si="23"/>
        <v>578010.5</v>
      </c>
      <c r="H117" s="1"/>
    </row>
    <row r="118" spans="1:8" s="9" customFormat="1" x14ac:dyDescent="0.25">
      <c r="A118" s="91" t="s">
        <v>11</v>
      </c>
      <c r="B118" s="53"/>
      <c r="C118" s="41"/>
      <c r="D118" s="41"/>
      <c r="E118" s="48"/>
      <c r="F118" s="48"/>
      <c r="G118" s="48"/>
      <c r="H118" s="1"/>
    </row>
    <row r="119" spans="1:8" s="9" customFormat="1" ht="31.5" x14ac:dyDescent="0.25">
      <c r="A119" s="63" t="s">
        <v>108</v>
      </c>
      <c r="B119" s="54" t="s">
        <v>107</v>
      </c>
      <c r="C119" s="47" t="s">
        <v>143</v>
      </c>
      <c r="D119" s="93">
        <v>520</v>
      </c>
      <c r="E119" s="48">
        <v>418.8</v>
      </c>
      <c r="F119" s="48">
        <v>0</v>
      </c>
      <c r="G119" s="48">
        <v>0</v>
      </c>
      <c r="H119" s="1"/>
    </row>
    <row r="120" spans="1:8" s="9" customFormat="1" x14ac:dyDescent="0.25">
      <c r="A120" s="94" t="s">
        <v>109</v>
      </c>
      <c r="B120" s="95" t="s">
        <v>107</v>
      </c>
      <c r="C120" s="47" t="s">
        <v>144</v>
      </c>
      <c r="D120" s="96">
        <v>520</v>
      </c>
      <c r="E120" s="48">
        <v>0</v>
      </c>
      <c r="F120" s="48">
        <v>567750</v>
      </c>
      <c r="G120" s="48">
        <v>567750</v>
      </c>
      <c r="H120" s="1"/>
    </row>
    <row r="121" spans="1:8" s="9" customFormat="1" x14ac:dyDescent="0.25">
      <c r="A121" s="94"/>
      <c r="B121" s="95"/>
      <c r="C121" s="47" t="s">
        <v>130</v>
      </c>
      <c r="D121" s="96"/>
      <c r="E121" s="48">
        <v>4665.8999999999996</v>
      </c>
      <c r="F121" s="48">
        <v>11164.3</v>
      </c>
      <c r="G121" s="48">
        <v>10260.5</v>
      </c>
      <c r="H121" s="1"/>
    </row>
    <row r="122" spans="1:8" x14ac:dyDescent="0.25">
      <c r="A122" s="60" t="s">
        <v>56</v>
      </c>
      <c r="B122" s="43" t="s">
        <v>58</v>
      </c>
      <c r="C122" s="41"/>
      <c r="D122" s="97"/>
      <c r="E122" s="44">
        <f>E123</f>
        <v>3786</v>
      </c>
      <c r="F122" s="44">
        <f t="shared" ref="F122:G123" si="24">F123</f>
        <v>0</v>
      </c>
      <c r="G122" s="44">
        <f t="shared" si="24"/>
        <v>0</v>
      </c>
      <c r="H122" s="22"/>
    </row>
    <row r="123" spans="1:8" x14ac:dyDescent="0.25">
      <c r="A123" s="42" t="s">
        <v>57</v>
      </c>
      <c r="B123" s="43" t="s">
        <v>53</v>
      </c>
      <c r="C123" s="41"/>
      <c r="D123" s="97"/>
      <c r="E123" s="44">
        <f>E124</f>
        <v>3786</v>
      </c>
      <c r="F123" s="44">
        <f t="shared" si="24"/>
        <v>0</v>
      </c>
      <c r="G123" s="44">
        <f t="shared" si="24"/>
        <v>0</v>
      </c>
      <c r="H123" s="22"/>
    </row>
    <row r="124" spans="1:8" ht="48.75" customHeight="1" x14ac:dyDescent="0.25">
      <c r="A124" s="45" t="s">
        <v>24</v>
      </c>
      <c r="B124" s="29" t="s">
        <v>53</v>
      </c>
      <c r="C124" s="29" t="s">
        <v>48</v>
      </c>
      <c r="D124" s="84"/>
      <c r="E124" s="33">
        <f>E126+E127</f>
        <v>3786</v>
      </c>
      <c r="F124" s="33">
        <f>F126+F127</f>
        <v>0</v>
      </c>
      <c r="G124" s="33">
        <f>G126+G127</f>
        <v>0</v>
      </c>
      <c r="H124" s="9"/>
    </row>
    <row r="125" spans="1:8" x14ac:dyDescent="0.25">
      <c r="A125" s="46" t="s">
        <v>11</v>
      </c>
      <c r="B125" s="29"/>
      <c r="C125" s="29"/>
      <c r="D125" s="84"/>
      <c r="E125" s="33"/>
      <c r="F125" s="33"/>
      <c r="G125" s="33"/>
      <c r="H125" s="9"/>
    </row>
    <row r="126" spans="1:8" ht="30" customHeight="1" x14ac:dyDescent="0.25">
      <c r="A126" s="70" t="s">
        <v>55</v>
      </c>
      <c r="B126" s="71" t="s">
        <v>53</v>
      </c>
      <c r="C126" s="47" t="s">
        <v>54</v>
      </c>
      <c r="D126" s="98">
        <v>520</v>
      </c>
      <c r="E126" s="48">
        <v>2522.9</v>
      </c>
      <c r="F126" s="48">
        <v>0</v>
      </c>
      <c r="G126" s="48">
        <v>0</v>
      </c>
      <c r="H126" s="16"/>
    </row>
    <row r="127" spans="1:8" ht="21.75" customHeight="1" x14ac:dyDescent="0.25">
      <c r="A127" s="70"/>
      <c r="B127" s="71"/>
      <c r="C127" s="47" t="s">
        <v>155</v>
      </c>
      <c r="D127" s="98"/>
      <c r="E127" s="48">
        <v>1263.0999999999999</v>
      </c>
      <c r="F127" s="48">
        <v>0</v>
      </c>
      <c r="G127" s="48">
        <v>0</v>
      </c>
      <c r="H127" s="16"/>
    </row>
    <row r="128" spans="1:8" ht="47.25" x14ac:dyDescent="0.25">
      <c r="A128" s="99" t="s">
        <v>63</v>
      </c>
      <c r="B128" s="43" t="s">
        <v>64</v>
      </c>
      <c r="C128" s="29"/>
      <c r="D128" s="97"/>
      <c r="E128" s="44">
        <f>E129</f>
        <v>120115.7</v>
      </c>
      <c r="F128" s="44">
        <f t="shared" ref="F128:G128" si="25">F129</f>
        <v>0</v>
      </c>
      <c r="G128" s="44">
        <f t="shared" si="25"/>
        <v>0</v>
      </c>
      <c r="H128" s="16"/>
    </row>
    <row r="129" spans="1:8" ht="31.5" x14ac:dyDescent="0.25">
      <c r="A129" s="99" t="s">
        <v>65</v>
      </c>
      <c r="B129" s="43" t="s">
        <v>66</v>
      </c>
      <c r="C129" s="29"/>
      <c r="D129" s="97"/>
      <c r="E129" s="44">
        <f>E130</f>
        <v>120115.7</v>
      </c>
      <c r="F129" s="44">
        <f t="shared" ref="F129:G129" si="26">F130</f>
        <v>0</v>
      </c>
      <c r="G129" s="44">
        <f t="shared" si="26"/>
        <v>0</v>
      </c>
      <c r="H129" s="16"/>
    </row>
    <row r="130" spans="1:8" ht="31.5" x14ac:dyDescent="0.25">
      <c r="A130" s="100" t="s">
        <v>62</v>
      </c>
      <c r="B130" s="29" t="s">
        <v>66</v>
      </c>
      <c r="C130" s="29" t="s">
        <v>67</v>
      </c>
      <c r="D130" s="97"/>
      <c r="E130" s="33">
        <f>E133+E132</f>
        <v>120115.7</v>
      </c>
      <c r="F130" s="33">
        <f t="shared" ref="F130:G130" si="27">F133+F132</f>
        <v>0</v>
      </c>
      <c r="G130" s="33">
        <f t="shared" si="27"/>
        <v>0</v>
      </c>
      <c r="H130" s="16"/>
    </row>
    <row r="131" spans="1:8" x14ac:dyDescent="0.25">
      <c r="A131" s="101" t="s">
        <v>9</v>
      </c>
      <c r="B131" s="47"/>
      <c r="C131" s="47"/>
      <c r="D131" s="97"/>
      <c r="E131" s="48"/>
      <c r="F131" s="48"/>
      <c r="G131" s="48"/>
      <c r="H131" s="16"/>
    </row>
    <row r="132" spans="1:8" ht="31.5" x14ac:dyDescent="0.25">
      <c r="A132" s="101" t="s">
        <v>105</v>
      </c>
      <c r="B132" s="47" t="s">
        <v>66</v>
      </c>
      <c r="C132" s="41" t="s">
        <v>145</v>
      </c>
      <c r="D132" s="97">
        <v>520</v>
      </c>
      <c r="E132" s="48">
        <v>45731.3</v>
      </c>
      <c r="F132" s="48">
        <v>0</v>
      </c>
      <c r="G132" s="48">
        <v>0</v>
      </c>
      <c r="H132" s="16"/>
    </row>
    <row r="133" spans="1:8" ht="63" x14ac:dyDescent="0.25">
      <c r="A133" s="46" t="s">
        <v>156</v>
      </c>
      <c r="B133" s="47" t="s">
        <v>66</v>
      </c>
      <c r="C133" s="102" t="s">
        <v>72</v>
      </c>
      <c r="D133" s="97">
        <v>520</v>
      </c>
      <c r="E133" s="48">
        <v>74384.399999999994</v>
      </c>
      <c r="F133" s="48">
        <v>0</v>
      </c>
      <c r="G133" s="48">
        <v>0</v>
      </c>
      <c r="H133" s="16"/>
    </row>
    <row r="134" spans="1:8" ht="37.5" customHeight="1" x14ac:dyDescent="0.25">
      <c r="A134" s="77" t="s">
        <v>30</v>
      </c>
      <c r="B134" s="77"/>
      <c r="C134" s="77"/>
      <c r="D134" s="77"/>
      <c r="E134" s="77"/>
      <c r="F134" s="77"/>
      <c r="G134" s="77"/>
      <c r="H134" s="9"/>
    </row>
    <row r="135" spans="1:8" x14ac:dyDescent="0.25">
      <c r="A135" s="103" t="s">
        <v>31</v>
      </c>
      <c r="B135" s="57"/>
      <c r="C135" s="57"/>
      <c r="D135" s="57"/>
      <c r="E135" s="44">
        <f>E136+E137</f>
        <v>50000</v>
      </c>
      <c r="F135" s="44">
        <f>F136+F137</f>
        <v>50000</v>
      </c>
      <c r="G135" s="44">
        <f>G136+G137</f>
        <v>50000</v>
      </c>
      <c r="H135" s="9"/>
    </row>
    <row r="136" spans="1:8" ht="47.25" x14ac:dyDescent="0.25">
      <c r="A136" s="56" t="s">
        <v>32</v>
      </c>
      <c r="B136" s="57"/>
      <c r="C136" s="57"/>
      <c r="D136" s="57"/>
      <c r="E136" s="33">
        <v>0</v>
      </c>
      <c r="F136" s="33">
        <v>0</v>
      </c>
      <c r="G136" s="33">
        <v>0</v>
      </c>
      <c r="H136" s="9"/>
    </row>
    <row r="137" spans="1:8" ht="47.25" x14ac:dyDescent="0.25">
      <c r="A137" s="56" t="s">
        <v>35</v>
      </c>
      <c r="B137" s="47"/>
      <c r="C137" s="104"/>
      <c r="D137" s="104"/>
      <c r="E137" s="33">
        <f>E138</f>
        <v>50000</v>
      </c>
      <c r="F137" s="33">
        <f t="shared" ref="F137:G137" si="28">F138</f>
        <v>50000</v>
      </c>
      <c r="G137" s="33">
        <f t="shared" si="28"/>
        <v>50000</v>
      </c>
      <c r="H137" s="9"/>
    </row>
    <row r="138" spans="1:8" x14ac:dyDescent="0.25">
      <c r="A138" s="42" t="s">
        <v>12</v>
      </c>
      <c r="B138" s="43" t="s">
        <v>39</v>
      </c>
      <c r="C138" s="104"/>
      <c r="D138" s="104"/>
      <c r="E138" s="44">
        <f>E139</f>
        <v>50000</v>
      </c>
      <c r="F138" s="44">
        <f t="shared" ref="F138:G138" si="29">F139</f>
        <v>50000</v>
      </c>
      <c r="G138" s="44">
        <f t="shared" si="29"/>
        <v>50000</v>
      </c>
      <c r="H138" s="9"/>
    </row>
    <row r="139" spans="1:8" x14ac:dyDescent="0.25">
      <c r="A139" s="60" t="s">
        <v>61</v>
      </c>
      <c r="B139" s="61" t="s">
        <v>60</v>
      </c>
      <c r="C139" s="104"/>
      <c r="D139" s="104"/>
      <c r="E139" s="44">
        <f>E140</f>
        <v>50000</v>
      </c>
      <c r="F139" s="44">
        <f t="shared" ref="F139:G139" si="30">F140</f>
        <v>50000</v>
      </c>
      <c r="G139" s="44">
        <f t="shared" si="30"/>
        <v>50000</v>
      </c>
      <c r="H139" s="9"/>
    </row>
    <row r="140" spans="1:8" ht="31.5" x14ac:dyDescent="0.25">
      <c r="A140" s="56" t="s">
        <v>62</v>
      </c>
      <c r="B140" s="34" t="s">
        <v>60</v>
      </c>
      <c r="C140" s="29">
        <v>1300000000</v>
      </c>
      <c r="D140" s="105"/>
      <c r="E140" s="33">
        <f>SUM(E142:E146)</f>
        <v>50000</v>
      </c>
      <c r="F140" s="33">
        <f t="shared" ref="F140:G140" si="31">SUM(F142:F146)</f>
        <v>50000</v>
      </c>
      <c r="G140" s="33">
        <f t="shared" si="31"/>
        <v>50000</v>
      </c>
      <c r="H140" s="9"/>
    </row>
    <row r="141" spans="1:8" x14ac:dyDescent="0.25">
      <c r="A141" s="31" t="s">
        <v>9</v>
      </c>
      <c r="B141" s="61"/>
      <c r="C141" s="64"/>
      <c r="D141" s="105"/>
      <c r="E141" s="33"/>
      <c r="F141" s="33"/>
      <c r="G141" s="44"/>
      <c r="H141" s="9"/>
    </row>
    <row r="142" spans="1:8" ht="47.25" x14ac:dyDescent="0.25">
      <c r="A142" s="46" t="s">
        <v>135</v>
      </c>
      <c r="B142" s="47" t="s">
        <v>60</v>
      </c>
      <c r="C142" s="47" t="s">
        <v>101</v>
      </c>
      <c r="D142" s="57" t="s">
        <v>59</v>
      </c>
      <c r="E142" s="48">
        <v>11140.9</v>
      </c>
      <c r="F142" s="48">
        <v>0</v>
      </c>
      <c r="G142" s="48">
        <v>0</v>
      </c>
      <c r="H142" s="9"/>
    </row>
    <row r="143" spans="1:8" ht="47.25" x14ac:dyDescent="0.25">
      <c r="A143" s="46" t="s">
        <v>136</v>
      </c>
      <c r="B143" s="47" t="s">
        <v>60</v>
      </c>
      <c r="C143" s="47" t="s">
        <v>101</v>
      </c>
      <c r="D143" s="57" t="s">
        <v>59</v>
      </c>
      <c r="E143" s="48">
        <v>11760.2</v>
      </c>
      <c r="F143" s="48">
        <v>0</v>
      </c>
      <c r="G143" s="48">
        <v>0</v>
      </c>
      <c r="H143" s="9"/>
    </row>
    <row r="144" spans="1:8" ht="47.25" x14ac:dyDescent="0.25">
      <c r="A144" s="46" t="s">
        <v>142</v>
      </c>
      <c r="B144" s="47" t="s">
        <v>60</v>
      </c>
      <c r="C144" s="47" t="s">
        <v>101</v>
      </c>
      <c r="D144" s="57" t="s">
        <v>59</v>
      </c>
      <c r="E144" s="48">
        <v>17975.5</v>
      </c>
      <c r="F144" s="48">
        <v>0</v>
      </c>
      <c r="G144" s="48">
        <v>0</v>
      </c>
      <c r="H144" s="9"/>
    </row>
    <row r="145" spans="1:8" ht="47.25" x14ac:dyDescent="0.25">
      <c r="A145" s="46" t="s">
        <v>137</v>
      </c>
      <c r="B145" s="47" t="s">
        <v>60</v>
      </c>
      <c r="C145" s="47" t="s">
        <v>101</v>
      </c>
      <c r="D145" s="57" t="s">
        <v>59</v>
      </c>
      <c r="E145" s="48">
        <v>9123.4</v>
      </c>
      <c r="F145" s="48">
        <v>0</v>
      </c>
      <c r="G145" s="48">
        <v>0</v>
      </c>
      <c r="H145" s="9"/>
    </row>
    <row r="146" spans="1:8" ht="31.5" x14ac:dyDescent="0.25">
      <c r="A146" s="46" t="s">
        <v>138</v>
      </c>
      <c r="B146" s="47" t="s">
        <v>60</v>
      </c>
      <c r="C146" s="41" t="s">
        <v>101</v>
      </c>
      <c r="D146" s="64">
        <v>520</v>
      </c>
      <c r="E146" s="48">
        <v>0</v>
      </c>
      <c r="F146" s="48">
        <v>50000</v>
      </c>
      <c r="G146" s="48">
        <v>50000</v>
      </c>
      <c r="H146" s="9"/>
    </row>
  </sheetData>
  <customSheetViews>
    <customSheetView guid="{8D748CF1-4329-45D5-A13F-6C20880247CF}" showPageBreaks="1" printArea="1" view="pageBreakPreview">
      <selection activeCell="K159" sqref="K159"/>
      <rowBreaks count="1" manualBreakCount="1">
        <brk id="181" max="6" man="1"/>
      </rowBreaks>
      <colBreaks count="1" manualBreakCount="1">
        <brk id="8" max="1048575" man="1"/>
      </colBreaks>
      <pageMargins left="0.78740157480314965" right="0.39370078740157483" top="0.78740157480314965" bottom="0.78740157480314965" header="0.51181102362204722" footer="0.27559055118110237"/>
      <pageSetup paperSize="9" scale="60" firstPageNumber="70" orientation="portrait" useFirstPageNumber="1" r:id="rId1"/>
      <headerFooter alignWithMargins="0"/>
    </customSheetView>
    <customSheetView guid="{F976BF1C-E112-4F2F-AD4B-B3CCFC4484C5}" scale="110" showPageBreaks="1" fitToPage="1" printArea="1" view="pageBreakPreview" topLeftCell="A133">
      <selection activeCell="J140" sqref="J140"/>
      <pageMargins left="0.78740157480314965" right="0.39370078740157483" top="0.37" bottom="0.39" header="0.27559055118110237" footer="0.23622047244094491"/>
      <printOptions horizontalCentered="1"/>
      <pageSetup paperSize="9" scale="83" firstPageNumber="71" fitToHeight="25" orientation="portrait" useFirstPageNumber="1" r:id="rId2"/>
      <headerFooter scaleWithDoc="0" alignWithMargins="0"/>
    </customSheetView>
    <customSheetView guid="{F57F3508-F7B2-4D85-AA96-2360A9ACEC38}" showPageBreaks="1" view="pageBreakPreview">
      <pane ySplit="11" topLeftCell="A169" activePane="bottomLeft" state="frozen"/>
      <selection pane="bottomLeft" activeCell="D176" sqref="D176"/>
      <pageMargins left="0.78740157480314965" right="0.39370078740157483" top="0.59055118110236227" bottom="0.78740157480314965" header="0" footer="0"/>
      <pageSetup paperSize="9" scale="62" orientation="portrait" r:id="rId3"/>
      <headerFooter alignWithMargins="0"/>
    </customSheetView>
    <customSheetView guid="{1F522113-2B2D-4ABD-A3C7-54202CF027A1}" showPageBreaks="1" fitToPage="1" printArea="1" hiddenRows="1" topLeftCell="A56">
      <selection activeCell="C61" sqref="C61"/>
      <pageMargins left="0.47244094488188981" right="0.19685039370078741" top="0.23622047244094491" bottom="0.27559055118110237" header="0" footer="0"/>
      <printOptions horizontalCentered="1"/>
      <pageSetup paperSize="9" scale="86" fitToHeight="30" orientation="landscape" r:id="rId4"/>
      <headerFooter alignWithMargins="0"/>
    </customSheetView>
    <customSheetView guid="{E827DF17-10AE-49CA-AF27-6511822E7E05}" printArea="1" view="pageBreakPreview">
      <selection activeCell="D35" sqref="D35"/>
      <rowBreaks count="9" manualBreakCount="9">
        <brk id="25" max="7" man="1"/>
        <brk id="50" max="7" man="1"/>
        <brk id="82" max="7" man="1"/>
        <brk id="116" max="7" man="1"/>
        <brk id="141" max="7" man="1"/>
        <brk id="142" max="7" man="1"/>
        <brk id="170" max="7" man="1"/>
        <brk id="200" max="7" man="1"/>
        <brk id="229" max="7" man="1"/>
      </rowBreaks>
      <colBreaks count="1" manualBreakCount="1">
        <brk id="8" max="1048575" man="1"/>
      </colBreaks>
      <pageMargins left="0.78740157480314965" right="0.39370078740157483" top="0.78740157480314965" bottom="0.78740157480314965" header="0.51181102362204722" footer="0.27559055118110237"/>
      <pageSetup paperSize="9" scale="76" firstPageNumber="70" orientation="portrait" useFirstPageNumber="1" r:id="rId5"/>
      <headerFooter alignWithMargins="0"/>
    </customSheetView>
    <customSheetView guid="{CBF70655-79D9-4134-83AC-CEB7B8931B17}" scale="87" showPageBreaks="1" printArea="1">
      <selection activeCell="J5" sqref="J5"/>
      <pageMargins left="0.98425196850393704" right="0.39370078740157483" top="0.59055118110236227" bottom="0.78740157480314965" header="0" footer="0.27559055118110237"/>
      <pageSetup paperSize="9" scale="11" firstPageNumber="66" orientation="portrait" useFirstPageNumber="1" r:id="rId6"/>
      <headerFooter alignWithMargins="0">
        <oddFooter>&amp;C&amp;P</oddFooter>
      </headerFooter>
    </customSheetView>
    <customSheetView guid="{E92FE57E-93C1-4D6A-A684-7AD174BD61CE}" scale="78" showPageBreaks="1" topLeftCell="A6">
      <selection activeCell="J16" sqref="J16:M18"/>
      <pageMargins left="0.39370078740157483" right="0.19685039370078741" top="0.59055118110236227" bottom="0.78740157480314965" header="0" footer="0"/>
      <pageSetup paperSize="9" scale="74" orientation="portrait" r:id="rId7"/>
      <headerFooter alignWithMargins="0"/>
    </customSheetView>
    <customSheetView guid="{344A553C-254D-47AD-865C-DC462BC49AFC}" topLeftCell="A52">
      <selection activeCell="B57" sqref="B57"/>
      <pageMargins left="0.39370078740157483" right="0.19685039370078741" top="0.59055118110236227" bottom="0.78740157480314965" header="0" footer="0"/>
      <pageSetup paperSize="9" scale="74" orientation="portrait" r:id="rId8"/>
      <headerFooter alignWithMargins="0"/>
    </customSheetView>
    <customSheetView guid="{0B5B77CC-B747-4594-9322-4349DA1FCD2E}" showPageBreaks="1" printArea="1" topLeftCell="A28">
      <selection activeCell="E34" sqref="E34"/>
      <pageMargins left="0.78740157480314965" right="0.39370078740157483" top="0.59055118110236227" bottom="0.78740157480314965" header="0" footer="0"/>
      <pageSetup paperSize="9" scale="74" orientation="portrait" r:id="rId9"/>
      <headerFooter alignWithMargins="0"/>
    </customSheetView>
    <customSheetView guid="{E5C54B88-6017-412B-8E3D-E3F6454969F9}">
      <selection activeCell="A6" sqref="A6:I6"/>
      <pageMargins left="0.78740157480314965" right="0.39370078740157483" top="0.59055118110236227" bottom="0.78740157480314965" header="0" footer="0"/>
      <pageSetup paperSize="9" scale="74" orientation="portrait" r:id="rId10"/>
      <headerFooter alignWithMargins="0"/>
    </customSheetView>
    <customSheetView guid="{BEEF18C3-8E8C-41A3-BA21-89B40216DA07}" printArea="1" topLeftCell="A22">
      <selection activeCell="K29" sqref="K29"/>
      <pageMargins left="0.98425196850393704" right="0.39370078740157483" top="0.59055118110236227" bottom="0.59055118110236227" header="0" footer="0"/>
      <pageSetup paperSize="9" scale="74" orientation="portrait" r:id="rId11"/>
      <headerFooter alignWithMargins="0"/>
    </customSheetView>
    <customSheetView guid="{FE1A7B84-190C-4CE0-89D3-645C9B02B949}" showPageBreaks="1" printArea="1" topLeftCell="A165">
      <selection activeCell="O171" sqref="O171"/>
      <pageMargins left="0.78740157480314965" right="0.39370078740157483" top="0.59055118110236227" bottom="0.78740157480314965" header="0" footer="0"/>
      <pageSetup paperSize="9" scale="74" orientation="portrait" r:id="rId12"/>
      <headerFooter alignWithMargins="0"/>
    </customSheetView>
    <customSheetView guid="{B025C488-FAE7-47A9-AA9A-67CB5CBC4AEB}" topLeftCell="A73">
      <selection activeCell="G58" sqref="G58"/>
      <pageMargins left="0.78740157480314965" right="0.39370078740157483" top="0.59055118110236227" bottom="0.78740157480314965" header="0" footer="0"/>
      <pageSetup paperSize="9" scale="74" orientation="portrait" r:id="rId13"/>
      <headerFooter alignWithMargins="0"/>
    </customSheetView>
    <customSheetView guid="{CC67BF5E-DFD1-45AA-BB14-E714893C779D}" showPageBreaks="1" printArea="1">
      <selection activeCell="G10" sqref="A10:I12"/>
      <pageMargins left="0.78740157480314965" right="0.39370078740157483" top="0.59055118110236227" bottom="0.78740157480314965" header="0" footer="0"/>
      <pageSetup paperSize="9" scale="74" orientation="portrait" r:id="rId14"/>
      <headerFooter alignWithMargins="0"/>
    </customSheetView>
    <customSheetView guid="{804EC495-1CA5-4F72-92E1-6F095E2E6E48}" topLeftCell="A8">
      <selection activeCell="G13" sqref="G13"/>
      <pageMargins left="0.39370078740157483" right="0.19685039370078741" top="0.59055118110236227" bottom="0.78740157480314965" header="0" footer="0"/>
      <pageSetup paperSize="9" scale="74" orientation="portrait" r:id="rId15"/>
      <headerFooter alignWithMargins="0"/>
    </customSheetView>
    <customSheetView guid="{22E588D1-67BD-41E1-B166-87CC8FA00DE6}" topLeftCell="A192">
      <selection activeCell="G82" sqref="G82"/>
      <pageMargins left="0.39370078740157483" right="0.19685039370078741" top="0.59055118110236227" bottom="0.78740157480314965" header="0" footer="0"/>
      <pageSetup paperSize="9" scale="74" orientation="portrait" r:id="rId16"/>
      <headerFooter alignWithMargins="0"/>
    </customSheetView>
    <customSheetView guid="{D95F0B97-3A6D-45B6-98CB-C83854070842}" showPageBreaks="1" printArea="1" view="pageBreakPreview" topLeftCell="A119">
      <selection activeCell="L123" sqref="L123"/>
      <pageMargins left="0.59055118110236227" right="0.39370078740157483" top="0.78740157480314965" bottom="0.78740157480314965" header="0.27559055118110237" footer="0.27559055118110237"/>
      <printOptions horizontalCentered="1"/>
      <pageSetup paperSize="9" firstPageNumber="88" orientation="portrait" useFirstPageNumber="1" r:id="rId17"/>
      <headerFooter alignWithMargins="0">
        <oddFooter>&amp;C&amp;"Times New Roman,обычный"&amp;12&amp;P</oddFooter>
      </headerFooter>
    </customSheetView>
    <customSheetView guid="{22C836D2-79E4-417F-BF06-2D1F82CD21D6}" showPageBreaks="1" fitToPage="1" printArea="1" view="pageBreakPreview">
      <selection activeCell="B72" sqref="B72"/>
      <pageMargins left="0.78740157480314965" right="0.39370078740157483" top="0.59055118110236227" bottom="0.78740157480314965" header="0" footer="0"/>
      <pageSetup paperSize="9" scale="67" fitToHeight="30" orientation="portrait" r:id="rId18"/>
      <headerFooter alignWithMargins="0"/>
    </customSheetView>
    <customSheetView guid="{7535A0A4-E7BD-4B7E-8F89-CCF1C6D13ABD}" showPageBreaks="1" printArea="1" topLeftCell="A111">
      <selection activeCell="A198" sqref="A198"/>
      <pageMargins left="0.78740157480314965" right="0.39370078740157483" top="0.59055118110236227" bottom="0.78740157480314965" header="0" footer="0"/>
      <pageSetup paperSize="9" scale="74" orientation="portrait" r:id="rId19"/>
      <headerFooter alignWithMargins="0"/>
    </customSheetView>
    <customSheetView guid="{703194FC-EEF8-4231-8E15-0C0530B7706F}" showPageBreaks="1" printArea="1" view="pageBreakPreview" topLeftCell="A238">
      <selection activeCell="A114" sqref="A114"/>
      <rowBreaks count="9" manualBreakCount="9">
        <brk id="25" max="7" man="1"/>
        <brk id="48" max="7" man="1"/>
        <brk id="78" max="7" man="1"/>
        <brk id="111" max="7" man="1"/>
        <brk id="135" max="7" man="1"/>
        <brk id="162" max="7" man="1"/>
        <brk id="189" max="7" man="1"/>
        <brk id="216" max="7" man="1"/>
        <brk id="239" max="7" man="1"/>
      </rowBreaks>
      <pageMargins left="0.78740157480314965" right="0.39370078740157483" top="0.78740157480314965" bottom="0.78740157480314965" header="0" footer="0"/>
      <pageSetup paperSize="9" scale="80" orientation="portrait" r:id="rId20"/>
      <headerFooter alignWithMargins="0"/>
    </customSheetView>
    <customSheetView guid="{8EB22986-E763-4878-BB69-AAC3849D748E}" scale="85" showPageBreaks="1" topLeftCell="A8">
      <selection activeCell="F13" sqref="F13"/>
      <pageMargins left="0.78740157480314965" right="0.39370078740157483" top="0.59055118110236227" bottom="0.78740157480314965" header="0" footer="0"/>
      <pageSetup paperSize="9" scale="74" orientation="portrait" r:id="rId21"/>
      <headerFooter alignWithMargins="0"/>
    </customSheetView>
    <customSheetView guid="{48C81D71-C9E8-48EB-9573-49A213788ADF}" showPageBreaks="1" view="pageBreakPreview" showRuler="0">
      <pane ySplit="10" topLeftCell="A146" activePane="bottomLeft" state="frozen"/>
      <selection pane="bottomLeft" activeCell="C146" sqref="C146"/>
      <pageMargins left="0.98425196850393704" right="0.39370078740157483" top="0.59055118110236227" bottom="0.59055118110236227" header="0" footer="0"/>
      <pageSetup paperSize="9" scale="10" orientation="portrait" r:id="rId22"/>
      <headerFooter alignWithMargins="0"/>
    </customSheetView>
    <customSheetView guid="{45AF6DEF-46BD-4968-B49F-EBFD3E90F4EC}" fitToPage="1">
      <selection activeCell="I63" sqref="I63"/>
      <pageMargins left="0.28000000000000003" right="0.39370078740157483" top="0.27" bottom="0.2" header="0" footer="0"/>
      <printOptions horizontalCentered="1"/>
      <pageSetup paperSize="9" scale="91" fitToHeight="25" orientation="portrait" r:id="rId23"/>
      <headerFooter alignWithMargins="0"/>
    </customSheetView>
    <customSheetView guid="{CE4129D0-1102-448C-B010-BBAA488977F1}" scale="110" showPageBreaks="1" fitToPage="1" printArea="1" view="pageBreakPreview" topLeftCell="A211">
      <selection activeCell="F13" sqref="F13"/>
      <pageMargins left="0.78740157480314965" right="0.39370078740157483" top="0.37" bottom="0.39" header="0.27559055118110237" footer="0.23622047244094491"/>
      <printOptions horizontalCentered="1"/>
      <pageSetup paperSize="9" scale="83" firstPageNumber="71" fitToHeight="25" orientation="portrait" useFirstPageNumber="1" r:id="rId24"/>
      <headerFooter scaleWithDoc="0" alignWithMargins="0"/>
    </customSheetView>
    <customSheetView guid="{6F415FCD-BF02-446C-96EC-49F24F48DFF3}" scale="110" showPageBreaks="1" fitToPage="1" printArea="1" view="pageBreakPreview">
      <selection activeCell="C7" sqref="C7"/>
      <pageMargins left="0.78740157480314965" right="0.39370078740157483" top="0.37" bottom="0.39" header="0.27559055118110237" footer="0.23622047244094491"/>
      <printOptions horizontalCentered="1"/>
      <pageSetup paperSize="9" scale="83" firstPageNumber="71" fitToHeight="25" orientation="portrait" useFirstPageNumber="1" r:id="rId25"/>
      <headerFooter scaleWithDoc="0" alignWithMargins="0"/>
    </customSheetView>
    <customSheetView guid="{1E635193-19DF-4BD2-860E-81060CE49B54}" showPageBreaks="1" fitToPage="1" printArea="1" showAutoFilter="1" view="pageBreakPreview" topLeftCell="A7">
      <selection activeCell="D19" sqref="D19"/>
      <pageMargins left="0.28000000000000003" right="0.39370078740157483" top="0.27" bottom="0.2" header="0" footer="0"/>
      <printOptions horizontalCentered="1"/>
      <pageSetup paperSize="9" scale="86" fitToHeight="25" orientation="portrait" r:id="rId26"/>
      <headerFooter alignWithMargins="0"/>
      <autoFilter ref="A11:G159"/>
    </customSheetView>
    <customSheetView guid="{8EFCA3C8-53F3-4050-B3D6-5CBEC9409273}" showPageBreaks="1" fitToPage="1" printArea="1" topLeftCell="A118">
      <selection activeCell="G124" sqref="G124"/>
      <pageMargins left="0.27559055118110237" right="0.19685039370078741" top="0.27559055118110237" bottom="0.19685039370078741" header="0" footer="0"/>
      <printOptions horizontalCentered="1"/>
      <pageSetup paperSize="9" scale="90" fitToHeight="25" orientation="portrait" r:id="rId27"/>
      <headerFooter alignWithMargins="0"/>
    </customSheetView>
    <customSheetView guid="{D1AD589D-741C-476B-A3BC-E40878575085}" scale="85" showPageBreaks="1" fitToPage="1" printArea="1" showAutoFilter="1" topLeftCell="A106">
      <selection activeCell="E109" sqref="E109:E110"/>
      <pageMargins left="0.28000000000000003" right="0.39370078740157483" top="0.27" bottom="0.2" header="0" footer="0"/>
      <printOptions horizontalCentered="1"/>
      <pageSetup paperSize="9" scale="88" fitToHeight="25" orientation="portrait" r:id="rId28"/>
      <headerFooter alignWithMargins="0"/>
      <autoFilter ref="A11:G131"/>
    </customSheetView>
    <customSheetView guid="{1E2144F6-05D9-41D8-8025-3D1E7A6B2220}" scale="140" fitToPage="1" printArea="1" topLeftCell="A92">
      <selection activeCell="F95" sqref="F95"/>
      <pageMargins left="0.27559055118110237" right="0.19685039370078741" top="0.27559055118110237" bottom="0.19685039370078741" header="0" footer="0"/>
      <printOptions horizontalCentered="1"/>
      <pageSetup paperSize="9" scale="90" fitToHeight="25" orientation="portrait" r:id="rId29"/>
      <headerFooter alignWithMargins="0"/>
    </customSheetView>
    <customSheetView guid="{427433E1-CA89-4B99-93B8-84CB899CE90A}" scale="140" fitToPage="1" printArea="1">
      <selection activeCell="H33" sqref="H33"/>
      <pageMargins left="0.27559055118110237" right="0.19685039370078741" top="0.27559055118110237" bottom="0.19685039370078741" header="0" footer="0"/>
      <printOptions horizontalCentered="1"/>
      <pageSetup paperSize="9" scale="90" fitToHeight="25" orientation="portrait" r:id="rId30"/>
      <headerFooter alignWithMargins="0"/>
    </customSheetView>
  </customSheetViews>
  <mergeCells count="67">
    <mergeCell ref="B50:B51"/>
    <mergeCell ref="D50:D51"/>
    <mergeCell ref="B48:B49"/>
    <mergeCell ref="D48:D49"/>
    <mergeCell ref="A46:A47"/>
    <mergeCell ref="B46:B47"/>
    <mergeCell ref="D46:D47"/>
    <mergeCell ref="A126:A127"/>
    <mergeCell ref="B126:B127"/>
    <mergeCell ref="D126:D127"/>
    <mergeCell ref="A90:A92"/>
    <mergeCell ref="B90:B92"/>
    <mergeCell ref="A120:A121"/>
    <mergeCell ref="B120:B121"/>
    <mergeCell ref="D120:D121"/>
    <mergeCell ref="A134:G134"/>
    <mergeCell ref="A12:G12"/>
    <mergeCell ref="A87:A89"/>
    <mergeCell ref="B87:B89"/>
    <mergeCell ref="G9:G10"/>
    <mergeCell ref="B9:D9"/>
    <mergeCell ref="A9:A10"/>
    <mergeCell ref="F9:F10"/>
    <mergeCell ref="E9:E10"/>
    <mergeCell ref="D90:D91"/>
    <mergeCell ref="D87:D88"/>
    <mergeCell ref="A34:A35"/>
    <mergeCell ref="A69:A70"/>
    <mergeCell ref="A28:A29"/>
    <mergeCell ref="A63:A64"/>
    <mergeCell ref="A65:A66"/>
    <mergeCell ref="A1:G1"/>
    <mergeCell ref="A2:G2"/>
    <mergeCell ref="A3:G3"/>
    <mergeCell ref="A4:G4"/>
    <mergeCell ref="A8:G8"/>
    <mergeCell ref="A6:G6"/>
    <mergeCell ref="A67:A68"/>
    <mergeCell ref="A57:A58"/>
    <mergeCell ref="A59:A60"/>
    <mergeCell ref="A61:A62"/>
    <mergeCell ref="A36:A37"/>
    <mergeCell ref="A55:A56"/>
    <mergeCell ref="A48:A49"/>
    <mergeCell ref="A50:A51"/>
    <mergeCell ref="B28:B29"/>
    <mergeCell ref="D28:D29"/>
    <mergeCell ref="B34:B35"/>
    <mergeCell ref="D34:D35"/>
    <mergeCell ref="B36:B37"/>
    <mergeCell ref="D36:D37"/>
    <mergeCell ref="B55:B56"/>
    <mergeCell ref="D55:D56"/>
    <mergeCell ref="B57:B58"/>
    <mergeCell ref="D57:D58"/>
    <mergeCell ref="B59:B60"/>
    <mergeCell ref="D59:D60"/>
    <mergeCell ref="B61:B62"/>
    <mergeCell ref="D61:D62"/>
    <mergeCell ref="B69:B70"/>
    <mergeCell ref="D69:D70"/>
    <mergeCell ref="B63:B64"/>
    <mergeCell ref="D63:D64"/>
    <mergeCell ref="B65:B66"/>
    <mergeCell ref="D65:D66"/>
    <mergeCell ref="B67:B68"/>
    <mergeCell ref="D67:D68"/>
  </mergeCells>
  <phoneticPr fontId="0" type="noConversion"/>
  <printOptions horizontalCentered="1"/>
  <pageMargins left="0.78740157480314965" right="0.39370078740157483" top="0.78740157480314965" bottom="0.78740157480314965" header="0" footer="0"/>
  <pageSetup paperSize="9" scale="80" fitToHeight="25" orientation="portrait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Ширина Светлана Николаевна (shsn)</cp:lastModifiedBy>
  <cp:lastPrinted>2025-02-05T03:14:13Z</cp:lastPrinted>
  <dcterms:created xsi:type="dcterms:W3CDTF">1996-10-08T23:32:33Z</dcterms:created>
  <dcterms:modified xsi:type="dcterms:W3CDTF">2025-02-05T03:16:47Z</dcterms:modified>
</cp:coreProperties>
</file>